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reffer\Desktop\"/>
    </mc:Choice>
  </mc:AlternateContent>
  <bookViews>
    <workbookView xWindow="-15" yWindow="-15" windowWidth="28830" windowHeight="6495" tabRatio="601"/>
  </bookViews>
  <sheets>
    <sheet name="Anlage 6r_Bsp_2_Land" sheetId="7" r:id="rId1"/>
  </sheets>
  <calcPr calcId="162913"/>
</workbook>
</file>

<file path=xl/calcChain.xml><?xml version="1.0" encoding="utf-8"?>
<calcChain xmlns="http://schemas.openxmlformats.org/spreadsheetml/2006/main">
  <c r="O33" i="7" l="1"/>
  <c r="P54" i="7" l="1"/>
  <c r="O54" i="7"/>
  <c r="P48" i="7"/>
  <c r="O48" i="7"/>
  <c r="H40" i="7"/>
  <c r="Q54" i="7" l="1"/>
  <c r="Q40" i="7"/>
  <c r="R32" i="7"/>
  <c r="R33" i="7"/>
  <c r="R34" i="7"/>
  <c r="G10" i="7" l="1"/>
  <c r="O29" i="7" l="1"/>
  <c r="E67" i="7" l="1"/>
  <c r="E68" i="7"/>
  <c r="E72" i="7"/>
  <c r="E70" i="7"/>
  <c r="E66" i="7"/>
  <c r="E54" i="7"/>
  <c r="O27" i="7"/>
  <c r="F9" i="7" l="1"/>
  <c r="G48" i="7" l="1"/>
  <c r="G8" i="7" l="1"/>
  <c r="G27" i="7" l="1"/>
  <c r="G24" i="7"/>
  <c r="G25" i="7"/>
  <c r="G26" i="7"/>
  <c r="D25" i="7"/>
  <c r="D31" i="7" s="1"/>
  <c r="E31" i="7"/>
  <c r="H31" i="7"/>
  <c r="I31" i="7"/>
  <c r="G23" i="7"/>
  <c r="G22" i="7"/>
  <c r="T21" i="7" l="1"/>
  <c r="R21" i="7" l="1"/>
  <c r="T23" i="7" s="1"/>
  <c r="G31" i="7" l="1"/>
  <c r="F29" i="7" l="1"/>
  <c r="F31" i="7" s="1"/>
  <c r="F27" i="7" l="1"/>
  <c r="E19" i="7" l="1"/>
  <c r="E13" i="7"/>
  <c r="G49" i="7" l="1"/>
  <c r="E52" i="7"/>
  <c r="F52" i="7"/>
  <c r="H52" i="7"/>
  <c r="I52" i="7"/>
  <c r="D52" i="7"/>
  <c r="D19" i="7" l="1"/>
  <c r="G50" i="7" l="1"/>
  <c r="G52" i="7" s="1"/>
  <c r="J55" i="7" l="1"/>
  <c r="K55" i="7"/>
  <c r="L55" i="7"/>
  <c r="M55" i="7"/>
  <c r="G16" i="7"/>
  <c r="J33" i="7" l="1"/>
  <c r="K33" i="7"/>
  <c r="L33" i="7"/>
  <c r="L56" i="7" l="1"/>
  <c r="K56" i="7"/>
  <c r="J56" i="7"/>
  <c r="I37" i="7"/>
  <c r="J39" i="7"/>
  <c r="K39" i="7"/>
  <c r="L39" i="7"/>
  <c r="I19" i="7"/>
  <c r="J19" i="7"/>
  <c r="K19" i="7"/>
  <c r="L19" i="7"/>
  <c r="I13" i="7"/>
  <c r="J13" i="7"/>
  <c r="K13" i="7"/>
  <c r="K34" i="7" s="1"/>
  <c r="L13" i="7"/>
  <c r="I32" i="7" l="1"/>
  <c r="I38" i="7" s="1"/>
  <c r="J34" i="7"/>
  <c r="J40" i="7" s="1"/>
  <c r="J59" i="7" s="1"/>
  <c r="L34" i="7"/>
  <c r="K40" i="7"/>
  <c r="K59" i="7" s="1"/>
  <c r="L40" i="7" l="1"/>
  <c r="L59" i="7" s="1"/>
  <c r="H13" i="7" l="1"/>
  <c r="O13" i="7" s="1"/>
  <c r="G19" i="7"/>
  <c r="D32" i="7"/>
  <c r="F19" i="7"/>
  <c r="H19" i="7"/>
  <c r="G11" i="7"/>
  <c r="G13" i="7" s="1"/>
  <c r="E32" i="7" l="1"/>
  <c r="H32" i="7"/>
  <c r="O16" i="7" s="1"/>
  <c r="G32" i="7" l="1"/>
  <c r="F13" i="7"/>
  <c r="F32" i="7" s="1"/>
  <c r="G37" i="7" l="1"/>
  <c r="F37" i="7"/>
  <c r="E37" i="7"/>
  <c r="E38" i="7" s="1"/>
  <c r="D37" i="7"/>
  <c r="D38" i="7" s="1"/>
  <c r="D54" i="7" s="1"/>
  <c r="H36" i="7"/>
  <c r="I54" i="7" l="1"/>
  <c r="G38" i="7"/>
  <c r="F38" i="7"/>
  <c r="H37" i="7"/>
  <c r="H38" i="7" s="1"/>
  <c r="H42" i="7" s="1"/>
  <c r="H41" i="7" l="1"/>
  <c r="R24" i="7"/>
  <c r="G54" i="7"/>
  <c r="N59" i="7" s="1"/>
  <c r="H54" i="7"/>
  <c r="Q60" i="7" s="1"/>
  <c r="R56" i="7" s="1"/>
  <c r="F54" i="7"/>
  <c r="Q61" i="7" l="1"/>
  <c r="Q65" i="7"/>
  <c r="Q56" i="7"/>
</calcChain>
</file>

<file path=xl/sharedStrings.xml><?xml version="1.0" encoding="utf-8"?>
<sst xmlns="http://schemas.openxmlformats.org/spreadsheetml/2006/main" count="89" uniqueCount="65">
  <si>
    <t>Stand
31.12. (t-1)</t>
  </si>
  <si>
    <t>Zugänge (+) (t)</t>
  </si>
  <si>
    <t>Abgänge (-) (t)</t>
  </si>
  <si>
    <t>Untergruppe 1 - Haftungen f. Kredit- und Finanzinstitute</t>
  </si>
  <si>
    <t>Zwischensumme - Untergruppe 1</t>
  </si>
  <si>
    <t>Untergruppe 2 - Grundbücherlich besicherte Haftungen von Wohnbau-Darlehen</t>
  </si>
  <si>
    <t>Zwischensumme - Untergruppe 2</t>
  </si>
  <si>
    <t>Untergruppe 3 - Sonstige Wirtschaftshaftungen</t>
  </si>
  <si>
    <t>Zwischensumme - Untergruppe 3</t>
  </si>
  <si>
    <t>Summe A</t>
  </si>
  <si>
    <t>Summe B</t>
  </si>
  <si>
    <t>Gesamtsumme (= Summe A + Summe B)</t>
  </si>
  <si>
    <t>Gesamtsumme</t>
  </si>
  <si>
    <t>Anlage 6r - Haftungsnachweis - Kärnten</t>
  </si>
  <si>
    <t>gesetzliche Haftung</t>
  </si>
  <si>
    <t>Austrian Anadi Bank AG</t>
  </si>
  <si>
    <t>Heta Asset Resolution AG</t>
  </si>
  <si>
    <t>Konsortium Kreditinstitute</t>
  </si>
  <si>
    <t>Neue Heimat</t>
  </si>
  <si>
    <t>Krankenhaus Spittal/Drau</t>
  </si>
  <si>
    <t>KABEG</t>
  </si>
  <si>
    <t>Kärntner Wirtschaftsförderungsfonds</t>
  </si>
  <si>
    <t>Summe Teil A und Teil B</t>
  </si>
  <si>
    <t>Stand
31.12.2020</t>
  </si>
  <si>
    <t>Stand
31.12.2021</t>
  </si>
  <si>
    <t>Stand
31.12.2022</t>
  </si>
  <si>
    <t xml:space="preserve">Angaben in Euro zum Nominalwert </t>
  </si>
  <si>
    <t>Kärntner Ausgleichszahlungsfonds</t>
  </si>
  <si>
    <t>Pfandbriefbank (Österreich) AG  bzw. Pfandbriefstelle - Verwertungsgesellschaft AG i.A. *)</t>
  </si>
  <si>
    <t>/</t>
  </si>
  <si>
    <t>Kärntner Wasserwirtschaftsfonds</t>
  </si>
  <si>
    <t>Landesmuseum für Kärnten</t>
  </si>
  <si>
    <t>Kontrollsumme Haftunsobergrenze (100%)</t>
  </si>
  <si>
    <t>Verringerung gegenüber Vorjahr in %</t>
  </si>
  <si>
    <t>Haftungsrahmen</t>
  </si>
  <si>
    <t>Bezeichnung der/des Haftungsnehmerin/s oder
einer Gruppe gleichartiger Haftungen</t>
  </si>
  <si>
    <t>Teil A - Haftungspositionen relevant iSd Art. 15a Vereinbarung HOG</t>
  </si>
  <si>
    <t>Haftung der staatlichen, außerbudgetären Einheiten gem. ESVG iSd Art. 15a Vereinbarung HOG</t>
  </si>
  <si>
    <t>Ausnützung in % zur Haftungsobergrenze</t>
  </si>
  <si>
    <t>Haftungsobergrenze</t>
  </si>
  <si>
    <r>
      <rPr>
        <b/>
        <i/>
        <sz val="10"/>
        <rFont val="Arial Narrow"/>
        <family val="2"/>
      </rPr>
      <t>davon</t>
    </r>
    <r>
      <rPr>
        <b/>
        <sz val="10"/>
        <rFont val="Arial Narrow"/>
        <family val="2"/>
      </rPr>
      <t xml:space="preserve">
Umklassifizierungen
(+) (t)</t>
    </r>
  </si>
  <si>
    <t>davon
Passivüberschreitungen</t>
  </si>
  <si>
    <t xml:space="preserve"> </t>
  </si>
  <si>
    <r>
      <t>Teil B - Haftungspositionen nicht relevant iSd Art. 15a Vereinbarung HOG</t>
    </r>
    <r>
      <rPr>
        <b/>
        <vertAlign val="superscript"/>
        <sz val="10"/>
        <rFont val="Arial Narrow"/>
        <family val="2"/>
      </rPr>
      <t xml:space="preserve">
</t>
    </r>
    <r>
      <rPr>
        <b/>
        <sz val="10"/>
        <rFont val="Arial Narrow"/>
        <family val="2"/>
      </rPr>
      <t>Haftungen der Gebietskörperschaft, welche bereits im Öffentlichen Schuldenstand enthalten sind bzw. für innerstaatliche Haftungen eingegangen worden sind</t>
    </r>
  </si>
  <si>
    <t>geplante/mögliche Haftungen gegenüber wirtschaftlichen Unternehmen, Einrichtungen und Vereinen des Sozial- oder Gesundheitswesens sowie Privatpersonen und sonstigen Einrichtungen 2023</t>
  </si>
  <si>
    <t>Haftungsobergrenze 2023</t>
  </si>
  <si>
    <t>Bemessungsgrundlage HOG aus Basis Zahlungen 2021</t>
  </si>
  <si>
    <t>Verringerung gegenüber Vorjahr absolut</t>
  </si>
  <si>
    <t>Anrechnung sämtlicher Haftungen auf die Haftungsobergrenze</t>
  </si>
  <si>
    <t xml:space="preserve">ETZ/Interreg-Förderprojekte </t>
  </si>
  <si>
    <t>VERBUND Hydro Power GmbH</t>
  </si>
  <si>
    <t>HOG 2022 (175%)</t>
  </si>
  <si>
    <t>HOG 2023 (175%)</t>
  </si>
  <si>
    <t xml:space="preserve">Bank Burgenland AG </t>
  </si>
  <si>
    <t>Stand
31.12.2024 (t)</t>
  </si>
  <si>
    <t xml:space="preserve">Bemessungsgrundlage HOG aus Basis Zahlungen </t>
  </si>
  <si>
    <t>Haftungsobergrenze 2024</t>
  </si>
  <si>
    <t>Differenz HOG 2023 zu HOG 2024</t>
  </si>
  <si>
    <t>Abgänge abzüglich Zugänge</t>
  </si>
  <si>
    <t>Differenz Korrektur Anadi</t>
  </si>
  <si>
    <t>Differenz Korrektur Wohnbaudarlehen</t>
  </si>
  <si>
    <t>Haftungssumme A und B (jeweils Teil A) in % der Einnahmen nach den Abschnitten 92 und 93 des zweitvorangegangenen Wirtschaftsjahres (1.421.601.290,78)</t>
  </si>
  <si>
    <t>Korrektur Anadi zu RA 2023</t>
  </si>
  <si>
    <t>Gesamtkorrektur</t>
  </si>
  <si>
    <t>Korrektur verkaufte Wbf zu RA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</si>
</sst>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\+#,##0.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0"/>
      <color rgb="FF000000"/>
      <name val="Times New Roman"/>
      <family val="1"/>
    </font>
    <font>
      <sz val="10"/>
      <name val="Arial Narrow"/>
      <family val="2"/>
    </font>
    <font>
      <b/>
      <sz val="14"/>
      <name val="Arial Narrow"/>
      <family val="2"/>
    </font>
    <font>
      <b/>
      <sz val="14"/>
      <color rgb="FFFF0000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i/>
      <sz val="10"/>
      <name val="Arial Narrow"/>
      <family val="2"/>
    </font>
    <font>
      <i/>
      <sz val="10"/>
      <name val="Arial Narrow"/>
      <family val="2"/>
    </font>
    <font>
      <sz val="10"/>
      <color theme="4"/>
      <name val="Arial Narrow"/>
      <family val="2"/>
    </font>
    <font>
      <b/>
      <sz val="8"/>
      <name val="Arial Narrow"/>
      <family val="2"/>
    </font>
    <font>
      <sz val="10"/>
      <color theme="0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i/>
      <sz val="10"/>
      <color rgb="FFFF0000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sz val="10"/>
      <color rgb="FFFF0000"/>
      <name val="Arial Narrow"/>
      <family val="2"/>
    </font>
    <font>
      <b/>
      <sz val="12"/>
      <name val="Arial Narrow"/>
      <family val="2"/>
    </font>
    <font>
      <i/>
      <sz val="10"/>
      <color theme="4"/>
      <name val="Arial Narrow"/>
      <family val="2"/>
    </font>
    <font>
      <b/>
      <vertAlign val="superscript"/>
      <sz val="10"/>
      <name val="Arial Narrow"/>
      <family val="2"/>
    </font>
    <font>
      <sz val="10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</cellStyleXfs>
  <cellXfs count="190">
    <xf numFmtId="0" fontId="0" fillId="0" borderId="0" xfId="0"/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1" fillId="0" borderId="22" xfId="0" quotePrefix="1" applyFont="1" applyFill="1" applyBorder="1" applyAlignment="1">
      <alignment horizontal="center" vertical="center"/>
    </xf>
    <xf numFmtId="0" fontId="11" fillId="0" borderId="23" xfId="0" quotePrefix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4" fontId="7" fillId="3" borderId="6" xfId="0" applyNumberFormat="1" applyFont="1" applyFill="1" applyBorder="1" applyAlignment="1">
      <alignment horizontal="center" vertical="center" wrapText="1"/>
    </xf>
    <xf numFmtId="4" fontId="7" fillId="3" borderId="7" xfId="0" applyNumberFormat="1" applyFont="1" applyFill="1" applyBorder="1" applyAlignment="1">
      <alignment horizontal="center" vertical="center" wrapText="1"/>
    </xf>
    <xf numFmtId="4" fontId="7" fillId="3" borderId="9" xfId="0" applyNumberFormat="1" applyFont="1" applyFill="1" applyBorder="1" applyAlignment="1">
      <alignment horizontal="center" vertical="center" wrapText="1"/>
    </xf>
    <xf numFmtId="4" fontId="14" fillId="0" borderId="6" xfId="0" applyNumberFormat="1" applyFont="1" applyBorder="1" applyAlignment="1">
      <alignment horizontal="right" vertical="center" wrapText="1"/>
    </xf>
    <xf numFmtId="4" fontId="14" fillId="0" borderId="7" xfId="0" applyNumberFormat="1" applyFont="1" applyBorder="1" applyAlignment="1">
      <alignment horizontal="right" vertical="center" wrapText="1"/>
    </xf>
    <xf numFmtId="4" fontId="14" fillId="0" borderId="9" xfId="0" applyNumberFormat="1" applyFont="1" applyBorder="1" applyAlignment="1">
      <alignment horizontal="right" vertical="center" wrapText="1"/>
    </xf>
    <xf numFmtId="4" fontId="10" fillId="0" borderId="6" xfId="0" applyNumberFormat="1" applyFont="1" applyBorder="1" applyAlignment="1">
      <alignment horizontal="right" vertical="center" wrapText="1"/>
    </xf>
    <xf numFmtId="4" fontId="10" fillId="0" borderId="7" xfId="0" applyNumberFormat="1" applyFont="1" applyBorder="1" applyAlignment="1">
      <alignment horizontal="right" vertical="center" wrapText="1"/>
    </xf>
    <xf numFmtId="4" fontId="10" fillId="0" borderId="9" xfId="0" applyNumberFormat="1" applyFont="1" applyBorder="1" applyAlignment="1">
      <alignment horizontal="right" vertical="center" wrapText="1"/>
    </xf>
    <xf numFmtId="4" fontId="7" fillId="0" borderId="0" xfId="0" applyNumberFormat="1" applyFont="1" applyAlignment="1">
      <alignment horizontal="left" vertical="center" wrapText="1"/>
    </xf>
    <xf numFmtId="4" fontId="10" fillId="5" borderId="7" xfId="0" applyNumberFormat="1" applyFont="1" applyFill="1" applyBorder="1" applyAlignment="1">
      <alignment horizontal="right" vertical="center" wrapText="1"/>
    </xf>
    <xf numFmtId="4" fontId="10" fillId="5" borderId="9" xfId="0" applyNumberFormat="1" applyFont="1" applyFill="1" applyBorder="1" applyAlignment="1">
      <alignment horizontal="right" vertical="center" wrapText="1"/>
    </xf>
    <xf numFmtId="4" fontId="10" fillId="5" borderId="6" xfId="0" applyNumberFormat="1" applyFont="1" applyFill="1" applyBorder="1" applyAlignment="1">
      <alignment horizontal="right" vertical="center" wrapText="1"/>
    </xf>
    <xf numFmtId="2" fontId="7" fillId="0" borderId="0" xfId="0" applyNumberFormat="1" applyFont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4" fontId="10" fillId="3" borderId="7" xfId="0" applyNumberFormat="1" applyFont="1" applyFill="1" applyBorder="1" applyAlignment="1">
      <alignment horizontal="right" vertical="center" wrapText="1"/>
    </xf>
    <xf numFmtId="4" fontId="10" fillId="3" borderId="9" xfId="0" applyNumberFormat="1" applyFont="1" applyFill="1" applyBorder="1" applyAlignment="1">
      <alignment horizontal="right" vertical="center" wrapText="1"/>
    </xf>
    <xf numFmtId="4" fontId="10" fillId="3" borderId="6" xfId="0" applyNumberFormat="1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left" vertical="center" wrapText="1"/>
    </xf>
    <xf numFmtId="4" fontId="7" fillId="4" borderId="0" xfId="0" applyNumberFormat="1" applyFont="1" applyFill="1" applyBorder="1" applyAlignment="1">
      <alignment horizontal="left" vertical="center" wrapText="1"/>
    </xf>
    <xf numFmtId="4" fontId="10" fillId="3" borderId="13" xfId="0" applyNumberFormat="1" applyFont="1" applyFill="1" applyBorder="1" applyAlignment="1">
      <alignment horizontal="right" vertical="center" wrapText="1"/>
    </xf>
    <xf numFmtId="4" fontId="10" fillId="3" borderId="14" xfId="0" applyNumberFormat="1" applyFont="1" applyFill="1" applyBorder="1" applyAlignment="1">
      <alignment horizontal="right" vertical="center" wrapText="1"/>
    </xf>
    <xf numFmtId="4" fontId="10" fillId="3" borderId="12" xfId="0" applyNumberFormat="1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10" fontId="17" fillId="2" borderId="7" xfId="1" applyNumberFormat="1" applyFont="1" applyFill="1" applyBorder="1" applyAlignment="1">
      <alignment horizontal="center" vertical="center" wrapText="1"/>
    </xf>
    <xf numFmtId="10" fontId="10" fillId="2" borderId="9" xfId="1" applyNumberFormat="1" applyFont="1" applyFill="1" applyBorder="1" applyAlignment="1">
      <alignment horizontal="right" vertical="center" wrapText="1"/>
    </xf>
    <xf numFmtId="10" fontId="10" fillId="2" borderId="6" xfId="1" applyNumberFormat="1" applyFont="1" applyFill="1" applyBorder="1" applyAlignment="1">
      <alignment horizontal="right" vertical="center" wrapText="1"/>
    </xf>
    <xf numFmtId="10" fontId="10" fillId="2" borderId="7" xfId="1" applyNumberFormat="1" applyFont="1" applyFill="1" applyBorder="1" applyAlignment="1">
      <alignment horizontal="right" vertical="center" wrapText="1"/>
    </xf>
    <xf numFmtId="4" fontId="18" fillId="0" borderId="0" xfId="0" applyNumberFormat="1" applyFont="1"/>
    <xf numFmtId="10" fontId="17" fillId="2" borderId="6" xfId="1" applyNumberFormat="1" applyFont="1" applyFill="1" applyBorder="1" applyAlignment="1">
      <alignment horizontal="center" vertical="center" wrapText="1"/>
    </xf>
    <xf numFmtId="10" fontId="17" fillId="2" borderId="9" xfId="1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center" wrapText="1"/>
    </xf>
    <xf numFmtId="4" fontId="7" fillId="0" borderId="7" xfId="0" applyNumberFormat="1" applyFont="1" applyBorder="1" applyAlignment="1">
      <alignment vertical="center" wrapText="1"/>
    </xf>
    <xf numFmtId="4" fontId="7" fillId="0" borderId="6" xfId="0" applyNumberFormat="1" applyFont="1" applyBorder="1" applyAlignment="1">
      <alignment vertical="center" wrapText="1"/>
    </xf>
    <xf numFmtId="4" fontId="7" fillId="0" borderId="9" xfId="0" applyNumberFormat="1" applyFont="1" applyBorder="1" applyAlignment="1">
      <alignment vertical="center" wrapText="1"/>
    </xf>
    <xf numFmtId="4" fontId="10" fillId="0" borderId="0" xfId="0" applyNumberFormat="1" applyFont="1" applyAlignment="1">
      <alignment horizontal="left" vertical="center" wrapText="1"/>
    </xf>
    <xf numFmtId="4" fontId="10" fillId="0" borderId="6" xfId="0" applyNumberFormat="1" applyFont="1" applyBorder="1" applyAlignment="1">
      <alignment vertical="center" wrapText="1"/>
    </xf>
    <xf numFmtId="4" fontId="10" fillId="0" borderId="7" xfId="0" applyNumberFormat="1" applyFont="1" applyBorder="1" applyAlignment="1">
      <alignment vertical="center" wrapText="1"/>
    </xf>
    <xf numFmtId="4" fontId="10" fillId="0" borderId="9" xfId="0" applyNumberFormat="1" applyFont="1" applyBorder="1" applyAlignment="1">
      <alignment vertical="center" wrapText="1"/>
    </xf>
    <xf numFmtId="14" fontId="7" fillId="0" borderId="0" xfId="0" applyNumberFormat="1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14" fontId="7" fillId="0" borderId="0" xfId="0" applyNumberFormat="1" applyFont="1" applyFill="1" applyAlignment="1">
      <alignment horizontal="left" vertical="center" wrapText="1"/>
    </xf>
    <xf numFmtId="4" fontId="7" fillId="0" borderId="0" xfId="0" applyNumberFormat="1" applyFont="1" applyFill="1" applyAlignment="1">
      <alignment horizontal="left" vertical="center" wrapText="1"/>
    </xf>
    <xf numFmtId="4" fontId="7" fillId="4" borderId="0" xfId="0" applyNumberFormat="1" applyFont="1" applyFill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10" fillId="7" borderId="7" xfId="0" applyFont="1" applyFill="1" applyBorder="1" applyAlignment="1">
      <alignment horizontal="center" vertical="center" wrapText="1"/>
    </xf>
    <xf numFmtId="4" fontId="10" fillId="7" borderId="7" xfId="0" applyNumberFormat="1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10" fillId="7" borderId="8" xfId="0" applyFont="1" applyFill="1" applyBorder="1" applyAlignment="1">
      <alignment horizontal="center" vertical="center" wrapText="1"/>
    </xf>
    <xf numFmtId="4" fontId="10" fillId="4" borderId="6" xfId="0" applyNumberFormat="1" applyFont="1" applyFill="1" applyBorder="1" applyAlignment="1">
      <alignment horizontal="right" vertical="center" wrapText="1"/>
    </xf>
    <xf numFmtId="4" fontId="10" fillId="4" borderId="7" xfId="0" applyNumberFormat="1" applyFont="1" applyFill="1" applyBorder="1" applyAlignment="1">
      <alignment horizontal="right" vertical="center" wrapText="1"/>
    </xf>
    <xf numFmtId="4" fontId="10" fillId="4" borderId="9" xfId="0" applyNumberFormat="1" applyFont="1" applyFill="1" applyBorder="1" applyAlignment="1">
      <alignment horizontal="right" vertical="center" wrapText="1"/>
    </xf>
    <xf numFmtId="4" fontId="14" fillId="4" borderId="6" xfId="0" applyNumberFormat="1" applyFont="1" applyFill="1" applyBorder="1" applyAlignment="1">
      <alignment horizontal="right" vertical="center" wrapText="1"/>
    </xf>
    <xf numFmtId="4" fontId="14" fillId="4" borderId="7" xfId="0" applyNumberFormat="1" applyFont="1" applyFill="1" applyBorder="1" applyAlignment="1">
      <alignment horizontal="right" vertical="center" wrapText="1"/>
    </xf>
    <xf numFmtId="4" fontId="14" fillId="4" borderId="9" xfId="0" applyNumberFormat="1" applyFont="1" applyFill="1" applyBorder="1" applyAlignment="1">
      <alignment horizontal="right" vertical="center" wrapText="1"/>
    </xf>
    <xf numFmtId="0" fontId="7" fillId="4" borderId="0" xfId="0" applyFont="1" applyFill="1" applyBorder="1" applyAlignment="1">
      <alignment horizontal="left" vertical="center" wrapText="1"/>
    </xf>
    <xf numFmtId="4" fontId="7" fillId="4" borderId="7" xfId="0" applyNumberFormat="1" applyFont="1" applyFill="1" applyBorder="1" applyAlignment="1">
      <alignment horizontal="right" vertical="center" wrapText="1"/>
    </xf>
    <xf numFmtId="4" fontId="7" fillId="4" borderId="8" xfId="0" applyNumberFormat="1" applyFont="1" applyFill="1" applyBorder="1" applyAlignment="1">
      <alignment horizontal="right" vertical="center" wrapText="1"/>
    </xf>
    <xf numFmtId="0" fontId="12" fillId="0" borderId="14" xfId="0" applyFont="1" applyFill="1" applyBorder="1" applyAlignment="1">
      <alignment horizontal="center" vertical="center" wrapText="1"/>
    </xf>
    <xf numFmtId="10" fontId="17" fillId="3" borderId="7" xfId="1" applyNumberFormat="1" applyFont="1" applyFill="1" applyBorder="1" applyAlignment="1">
      <alignment horizontal="center" vertical="center" wrapText="1"/>
    </xf>
    <xf numFmtId="10" fontId="10" fillId="3" borderId="9" xfId="1" applyNumberFormat="1" applyFont="1" applyFill="1" applyBorder="1" applyAlignment="1">
      <alignment horizontal="center" vertical="center" wrapText="1"/>
    </xf>
    <xf numFmtId="4" fontId="14" fillId="0" borderId="9" xfId="0" applyNumberFormat="1" applyFont="1" applyBorder="1" applyAlignment="1">
      <alignment vertical="center" wrapText="1"/>
    </xf>
    <xf numFmtId="4" fontId="14" fillId="4" borderId="9" xfId="0" applyNumberFormat="1" applyFont="1" applyFill="1" applyBorder="1" applyAlignment="1">
      <alignment vertical="center" wrapText="1"/>
    </xf>
    <xf numFmtId="4" fontId="7" fillId="4" borderId="7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" fontId="10" fillId="3" borderId="19" xfId="0" applyNumberFormat="1" applyFont="1" applyFill="1" applyBorder="1" applyAlignment="1">
      <alignment horizontal="right" vertical="center" wrapText="1"/>
    </xf>
    <xf numFmtId="4" fontId="10" fillId="3" borderId="18" xfId="0" applyNumberFormat="1" applyFont="1" applyFill="1" applyBorder="1" applyAlignment="1">
      <alignment horizontal="right" vertical="center" wrapText="1"/>
    </xf>
    <xf numFmtId="4" fontId="10" fillId="4" borderId="0" xfId="0" applyNumberFormat="1" applyFont="1" applyFill="1" applyBorder="1" applyAlignment="1">
      <alignment horizontal="right" vertical="center" wrapText="1"/>
    </xf>
    <xf numFmtId="4" fontId="7" fillId="5" borderId="34" xfId="0" applyNumberFormat="1" applyFont="1" applyFill="1" applyBorder="1" applyAlignment="1">
      <alignment horizontal="left" vertical="center" wrapText="1"/>
    </xf>
    <xf numFmtId="4" fontId="7" fillId="5" borderId="30" xfId="0" applyNumberFormat="1" applyFont="1" applyFill="1" applyBorder="1" applyAlignment="1">
      <alignment horizontal="left" vertical="center" wrapText="1"/>
    </xf>
    <xf numFmtId="0" fontId="7" fillId="5" borderId="34" xfId="0" applyFont="1" applyFill="1" applyBorder="1" applyAlignment="1">
      <alignment horizontal="left" vertical="center" wrapText="1"/>
    </xf>
    <xf numFmtId="0" fontId="7" fillId="5" borderId="35" xfId="0" applyFont="1" applyFill="1" applyBorder="1" applyAlignment="1">
      <alignment horizontal="left" vertical="center" wrapText="1"/>
    </xf>
    <xf numFmtId="4" fontId="7" fillId="5" borderId="36" xfId="0" applyNumberFormat="1" applyFont="1" applyFill="1" applyBorder="1" applyAlignment="1">
      <alignment horizontal="left" vertical="center" wrapText="1"/>
    </xf>
    <xf numFmtId="0" fontId="7" fillId="5" borderId="36" xfId="0" applyFont="1" applyFill="1" applyBorder="1" applyAlignment="1">
      <alignment horizontal="left" vertical="center" wrapText="1"/>
    </xf>
    <xf numFmtId="0" fontId="7" fillId="8" borderId="8" xfId="0" applyFont="1" applyFill="1" applyBorder="1" applyAlignment="1">
      <alignment horizontal="left" vertical="center" wrapText="1"/>
    </xf>
    <xf numFmtId="165" fontId="7" fillId="8" borderId="6" xfId="0" applyNumberFormat="1" applyFont="1" applyFill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4" fontId="10" fillId="6" borderId="37" xfId="0" applyNumberFormat="1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center" wrapText="1"/>
    </xf>
    <xf numFmtId="4" fontId="26" fillId="0" borderId="0" xfId="0" applyNumberFormat="1" applyFont="1"/>
    <xf numFmtId="4" fontId="10" fillId="0" borderId="8" xfId="0" applyNumberFormat="1" applyFont="1" applyBorder="1" applyAlignment="1">
      <alignment horizontal="right" vertical="center" wrapText="1"/>
    </xf>
    <xf numFmtId="0" fontId="7" fillId="0" borderId="38" xfId="0" applyFont="1" applyBorder="1" applyAlignment="1">
      <alignment horizontal="left" vertical="center" wrapText="1"/>
    </xf>
    <xf numFmtId="4" fontId="7" fillId="0" borderId="22" xfId="0" applyNumberFormat="1" applyFont="1" applyBorder="1" applyAlignment="1">
      <alignment horizontal="left" vertical="center" wrapText="1"/>
    </xf>
    <xf numFmtId="0" fontId="7" fillId="4" borderId="25" xfId="0" applyFont="1" applyFill="1" applyBorder="1" applyAlignment="1">
      <alignment horizontal="left" vertical="center" wrapText="1"/>
    </xf>
    <xf numFmtId="4" fontId="10" fillId="0" borderId="34" xfId="0" applyNumberFormat="1" applyFont="1" applyBorder="1" applyAlignment="1">
      <alignment horizontal="left" vertical="center" wrapText="1"/>
    </xf>
    <xf numFmtId="4" fontId="10" fillId="0" borderId="0" xfId="0" applyNumberFormat="1" applyFont="1" applyBorder="1" applyAlignment="1">
      <alignment horizontal="left" vertical="center" wrapText="1"/>
    </xf>
    <xf numFmtId="4" fontId="10" fillId="0" borderId="30" xfId="0" applyNumberFormat="1" applyFont="1" applyBorder="1" applyAlignment="1">
      <alignment horizontal="left" vertical="center" wrapText="1"/>
    </xf>
    <xf numFmtId="4" fontId="7" fillId="0" borderId="35" xfId="0" applyNumberFormat="1" applyFont="1" applyBorder="1" applyAlignment="1">
      <alignment horizontal="left" vertical="center" wrapText="1"/>
    </xf>
    <xf numFmtId="4" fontId="7" fillId="0" borderId="36" xfId="0" applyNumberFormat="1" applyFont="1" applyBorder="1" applyAlignment="1">
      <alignment horizontal="left" vertical="center" wrapText="1"/>
    </xf>
    <xf numFmtId="4" fontId="7" fillId="0" borderId="33" xfId="0" applyNumberFormat="1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165" fontId="7" fillId="0" borderId="34" xfId="0" applyNumberFormat="1" applyFont="1" applyBorder="1" applyAlignment="1">
      <alignment horizontal="left" vertical="center" wrapText="1"/>
    </xf>
    <xf numFmtId="165" fontId="7" fillId="0" borderId="30" xfId="0" applyNumberFormat="1" applyFont="1" applyBorder="1" applyAlignment="1">
      <alignment horizontal="left" vertical="center" wrapText="1"/>
    </xf>
    <xf numFmtId="0" fontId="10" fillId="5" borderId="33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34" xfId="0" applyFont="1" applyFill="1" applyBorder="1" applyAlignment="1">
      <alignment horizontal="center" vertical="center" wrapText="1"/>
    </xf>
    <xf numFmtId="0" fontId="10" fillId="5" borderId="30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4" fontId="7" fillId="3" borderId="8" xfId="0" applyNumberFormat="1" applyFont="1" applyFill="1" applyBorder="1" applyAlignment="1">
      <alignment horizontal="center" vertical="center" wrapText="1"/>
    </xf>
    <xf numFmtId="4" fontId="7" fillId="3" borderId="10" xfId="0" applyNumberFormat="1" applyFont="1" applyFill="1" applyBorder="1" applyAlignment="1">
      <alignment horizontal="center" vertical="center" wrapText="1"/>
    </xf>
    <xf numFmtId="4" fontId="7" fillId="3" borderId="24" xfId="0" applyNumberFormat="1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horizontal="left" vertical="center" wrapText="1"/>
    </xf>
    <xf numFmtId="0" fontId="10" fillId="3" borderId="10" xfId="0" applyFont="1" applyFill="1" applyBorder="1" applyAlignment="1">
      <alignment horizontal="left" vertical="center" wrapText="1"/>
    </xf>
    <xf numFmtId="0" fontId="13" fillId="4" borderId="5" xfId="0" applyFont="1" applyFill="1" applyBorder="1" applyAlignment="1">
      <alignment horizontal="left" vertical="center" wrapText="1"/>
    </xf>
    <xf numFmtId="0" fontId="13" fillId="4" borderId="6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7" fillId="0" borderId="26" xfId="0" quotePrefix="1" applyFont="1" applyFill="1" applyBorder="1" applyAlignment="1">
      <alignment horizontal="center" vertical="center"/>
    </xf>
    <xf numFmtId="0" fontId="7" fillId="0" borderId="27" xfId="0" quotePrefix="1" applyFont="1" applyFill="1" applyBorder="1" applyAlignment="1">
      <alignment horizontal="center" vertical="center"/>
    </xf>
    <xf numFmtId="0" fontId="7" fillId="0" borderId="28" xfId="0" quotePrefix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12" fillId="3" borderId="29" xfId="0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24" fillId="4" borderId="5" xfId="0" applyFont="1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10" fontId="17" fillId="3" borderId="31" xfId="1" applyNumberFormat="1" applyFont="1" applyFill="1" applyBorder="1" applyAlignment="1">
      <alignment horizontal="center" vertical="center" wrapText="1"/>
    </xf>
    <xf numFmtId="10" fontId="17" fillId="3" borderId="32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14" fillId="4" borderId="5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top" wrapText="1"/>
    </xf>
  </cellXfs>
  <cellStyles count="16">
    <cellStyle name="Komma 2" xfId="2"/>
    <cellStyle name="Komma 3" xfId="3"/>
    <cellStyle name="Prozent" xfId="1" builtinId="5"/>
    <cellStyle name="Prozent 2" xfId="4"/>
    <cellStyle name="Standard" xfId="0" builtinId="0"/>
    <cellStyle name="Standard 2" xfId="5"/>
    <cellStyle name="Standard 2 2" xfId="6"/>
    <cellStyle name="Standard 2 2 2" xfId="7"/>
    <cellStyle name="Standard 2 3" xfId="8"/>
    <cellStyle name="Standard 3" xfId="9"/>
    <cellStyle name="Standard 4" xfId="10"/>
    <cellStyle name="Standard 4 2" xfId="11"/>
    <cellStyle name="Standard 4 2 2" xfId="12"/>
    <cellStyle name="Standard 4 3" xfId="13"/>
    <cellStyle name="Standard 5" xfId="14"/>
    <cellStyle name="Standard 6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Y108"/>
  <sheetViews>
    <sheetView showGridLines="0" tabSelected="1" topLeftCell="A41" zoomScale="90" zoomScaleNormal="90" workbookViewId="0">
      <selection activeCell="I108" sqref="I108"/>
    </sheetView>
  </sheetViews>
  <sheetFormatPr baseColWidth="10" defaultColWidth="11" defaultRowHeight="12.75" x14ac:dyDescent="0.25"/>
  <cols>
    <col min="1" max="1" width="11" style="1"/>
    <col min="2" max="2" width="12.42578125" style="1" customWidth="1"/>
    <col min="3" max="3" width="39.5703125" style="1" customWidth="1"/>
    <col min="4" max="8" width="20" style="1" customWidth="1"/>
    <col min="9" max="9" width="21.140625" style="1" customWidth="1"/>
    <col min="10" max="12" width="20" style="1" hidden="1" customWidth="1"/>
    <col min="13" max="13" width="11" style="1" hidden="1" customWidth="1"/>
    <col min="14" max="14" width="13" style="1" bestFit="1" customWidth="1"/>
    <col min="15" max="15" width="14.140625" style="1" hidden="1" customWidth="1"/>
    <col min="16" max="16" width="16.28515625" style="1" hidden="1" customWidth="1"/>
    <col min="17" max="17" width="42.5703125" style="1" hidden="1" customWidth="1"/>
    <col min="18" max="18" width="20.28515625" style="1" hidden="1" customWidth="1"/>
    <col min="19" max="19" width="39.7109375" style="1" hidden="1" customWidth="1"/>
    <col min="20" max="22" width="16.28515625" style="1" hidden="1" customWidth="1"/>
    <col min="23" max="16384" width="11" style="1"/>
  </cols>
  <sheetData>
    <row r="1" spans="2:17" ht="21" customHeight="1" x14ac:dyDescent="0.25">
      <c r="B1" s="80" t="s">
        <v>13</v>
      </c>
      <c r="C1" s="79"/>
      <c r="D1" s="3"/>
      <c r="E1" s="4"/>
      <c r="F1" s="2"/>
      <c r="G1" s="2"/>
      <c r="H1" s="2"/>
      <c r="I1" s="2"/>
      <c r="J1" s="2"/>
      <c r="K1" s="2"/>
      <c r="L1" s="2"/>
    </row>
    <row r="2" spans="2:17" ht="19.5" customHeight="1" thickBot="1" x14ac:dyDescent="0.3">
      <c r="B2" s="159" t="s">
        <v>26</v>
      </c>
      <c r="C2" s="159"/>
      <c r="D2" s="159"/>
      <c r="E2" s="159"/>
      <c r="F2" s="159"/>
      <c r="G2" s="159"/>
      <c r="H2" s="159"/>
      <c r="I2" s="159"/>
    </row>
    <row r="3" spans="2:17" ht="19.5" customHeight="1" thickBot="1" x14ac:dyDescent="0.3">
      <c r="B3" s="160" t="s">
        <v>36</v>
      </c>
      <c r="C3" s="161"/>
      <c r="D3" s="161"/>
      <c r="E3" s="161"/>
      <c r="F3" s="161"/>
      <c r="G3" s="161"/>
      <c r="H3" s="161"/>
      <c r="I3" s="162"/>
      <c r="J3" s="5"/>
      <c r="K3" s="5"/>
      <c r="L3" s="6"/>
    </row>
    <row r="4" spans="2:17" ht="15" customHeight="1" x14ac:dyDescent="0.25">
      <c r="B4" s="164"/>
      <c r="C4" s="165"/>
      <c r="D4" s="165"/>
      <c r="E4" s="165"/>
      <c r="F4" s="165"/>
      <c r="G4" s="165"/>
      <c r="H4" s="165"/>
      <c r="I4" s="166"/>
      <c r="J4" s="7"/>
      <c r="K4" s="7"/>
      <c r="L4" s="8"/>
    </row>
    <row r="5" spans="2:17" ht="53.25" customHeight="1" x14ac:dyDescent="0.25">
      <c r="B5" s="145" t="s">
        <v>35</v>
      </c>
      <c r="C5" s="163"/>
      <c r="D5" s="76" t="s">
        <v>34</v>
      </c>
      <c r="E5" s="76" t="s">
        <v>0</v>
      </c>
      <c r="F5" s="76" t="s">
        <v>1</v>
      </c>
      <c r="G5" s="76" t="s">
        <v>2</v>
      </c>
      <c r="H5" s="81" t="s">
        <v>54</v>
      </c>
      <c r="I5" s="78" t="s">
        <v>40</v>
      </c>
      <c r="J5" s="12" t="s">
        <v>23</v>
      </c>
      <c r="K5" s="10" t="s">
        <v>24</v>
      </c>
      <c r="L5" s="11" t="s">
        <v>25</v>
      </c>
    </row>
    <row r="6" spans="2:17" ht="14.45" customHeight="1" x14ac:dyDescent="0.2">
      <c r="B6" s="147" t="s">
        <v>3</v>
      </c>
      <c r="C6" s="158"/>
      <c r="D6" s="140"/>
      <c r="E6" s="141"/>
      <c r="F6" s="141"/>
      <c r="G6" s="141"/>
      <c r="H6" s="141"/>
      <c r="I6" s="142"/>
      <c r="J6" s="13"/>
      <c r="K6" s="14"/>
      <c r="L6" s="15"/>
      <c r="P6" s="115"/>
    </row>
    <row r="7" spans="2:17" ht="14.45" customHeight="1" x14ac:dyDescent="0.25">
      <c r="B7" s="154"/>
      <c r="C7" s="155"/>
      <c r="D7" s="86"/>
      <c r="E7" s="86"/>
      <c r="F7" s="86"/>
      <c r="G7" s="86"/>
      <c r="H7" s="90"/>
      <c r="I7" s="87"/>
      <c r="J7" s="16"/>
      <c r="K7" s="17"/>
      <c r="L7" s="18"/>
    </row>
    <row r="8" spans="2:17" ht="14.45" customHeight="1" x14ac:dyDescent="0.25">
      <c r="B8" s="138" t="s">
        <v>15</v>
      </c>
      <c r="C8" s="139"/>
      <c r="D8" s="89" t="s">
        <v>14</v>
      </c>
      <c r="E8" s="89">
        <v>9817891.7599999998</v>
      </c>
      <c r="F8" s="89">
        <v>0</v>
      </c>
      <c r="G8" s="89">
        <f>E8-H8</f>
        <v>7875783.4499999993</v>
      </c>
      <c r="H8" s="89">
        <v>1942108.31</v>
      </c>
      <c r="I8" s="87"/>
      <c r="J8" s="19">
        <v>11637000</v>
      </c>
      <c r="K8" s="20">
        <v>9837000</v>
      </c>
      <c r="L8" s="21">
        <v>8348000</v>
      </c>
    </row>
    <row r="9" spans="2:17" ht="14.45" customHeight="1" x14ac:dyDescent="0.25">
      <c r="B9" s="138" t="s">
        <v>53</v>
      </c>
      <c r="C9" s="139"/>
      <c r="D9" s="89" t="s">
        <v>14</v>
      </c>
      <c r="E9" s="90">
        <v>0</v>
      </c>
      <c r="F9" s="89">
        <f>H9-E9</f>
        <v>6380270.1500000004</v>
      </c>
      <c r="G9" s="89">
        <v>0</v>
      </c>
      <c r="H9" s="90">
        <v>6380270.1500000004</v>
      </c>
      <c r="I9" s="87"/>
      <c r="J9" s="19"/>
      <c r="K9" s="20"/>
      <c r="L9" s="116"/>
    </row>
    <row r="10" spans="2:17" ht="14.45" customHeight="1" x14ac:dyDescent="0.25">
      <c r="B10" s="138" t="s">
        <v>16</v>
      </c>
      <c r="C10" s="139"/>
      <c r="D10" s="89" t="s">
        <v>14</v>
      </c>
      <c r="E10" s="90">
        <v>2759137.47</v>
      </c>
      <c r="F10" s="89">
        <v>0</v>
      </c>
      <c r="G10" s="89">
        <f t="shared" ref="G10" si="0">E10-H10</f>
        <v>811438.90000000014</v>
      </c>
      <c r="H10" s="90">
        <v>1947698.57</v>
      </c>
      <c r="I10" s="87"/>
      <c r="J10" s="19">
        <v>4223275.18</v>
      </c>
      <c r="K10" s="20">
        <v>4223275.18</v>
      </c>
      <c r="L10" s="20">
        <v>4223275.18</v>
      </c>
    </row>
    <row r="11" spans="2:17" ht="14.45" hidden="1" customHeight="1" x14ac:dyDescent="0.25">
      <c r="B11" s="154" t="s">
        <v>28</v>
      </c>
      <c r="C11" s="155"/>
      <c r="D11" s="89" t="s">
        <v>14</v>
      </c>
      <c r="E11" s="90">
        <v>0</v>
      </c>
      <c r="F11" s="89"/>
      <c r="G11" s="89">
        <f t="shared" ref="G11" si="1">E11-H11</f>
        <v>0</v>
      </c>
      <c r="H11" s="90">
        <v>0</v>
      </c>
      <c r="I11" s="87"/>
      <c r="J11" s="19">
        <v>0</v>
      </c>
      <c r="K11" s="20">
        <v>0</v>
      </c>
      <c r="L11" s="21">
        <v>0</v>
      </c>
    </row>
    <row r="12" spans="2:17" ht="14.45" customHeight="1" x14ac:dyDescent="0.25">
      <c r="B12" s="154"/>
      <c r="C12" s="155"/>
      <c r="D12" s="89"/>
      <c r="E12" s="90"/>
      <c r="F12" s="89"/>
      <c r="G12" s="89"/>
      <c r="H12" s="90"/>
      <c r="I12" s="87"/>
      <c r="J12" s="19"/>
      <c r="K12" s="20"/>
      <c r="L12" s="21"/>
    </row>
    <row r="13" spans="2:17" ht="14.45" customHeight="1" x14ac:dyDescent="0.25">
      <c r="B13" s="156" t="s">
        <v>4</v>
      </c>
      <c r="C13" s="157"/>
      <c r="D13" s="83"/>
      <c r="E13" s="83">
        <f>SUM(E8:E12)</f>
        <v>12577029.23</v>
      </c>
      <c r="F13" s="83">
        <f t="shared" ref="F13" si="2">SUM(F8:F12)</f>
        <v>6380270.1500000004</v>
      </c>
      <c r="G13" s="83">
        <f>SUM(G8:G12)</f>
        <v>8687222.3499999996</v>
      </c>
      <c r="H13" s="83">
        <f>SUM(H8:H12)</f>
        <v>10270077.030000001</v>
      </c>
      <c r="I13" s="84">
        <f t="shared" ref="I13:L13" si="3">SUM(I8:I12)</f>
        <v>0</v>
      </c>
      <c r="J13" s="25">
        <f t="shared" si="3"/>
        <v>15860275.18</v>
      </c>
      <c r="K13" s="23">
        <f t="shared" si="3"/>
        <v>14060275.18</v>
      </c>
      <c r="L13" s="24">
        <f t="shared" si="3"/>
        <v>12571275.18</v>
      </c>
      <c r="O13" s="22">
        <f>E13-H13</f>
        <v>2306952.1999999993</v>
      </c>
      <c r="P13" s="22"/>
    </row>
    <row r="14" spans="2:17" ht="24.75" customHeight="1" x14ac:dyDescent="0.25">
      <c r="B14" s="147" t="s">
        <v>5</v>
      </c>
      <c r="C14" s="158"/>
      <c r="D14" s="140"/>
      <c r="E14" s="141"/>
      <c r="F14" s="141"/>
      <c r="G14" s="141"/>
      <c r="H14" s="141"/>
      <c r="I14" s="142"/>
      <c r="J14" s="13"/>
      <c r="K14" s="14"/>
      <c r="L14" s="15"/>
    </row>
    <row r="15" spans="2:17" ht="14.45" customHeight="1" x14ac:dyDescent="0.25">
      <c r="B15" s="167"/>
      <c r="C15" s="168"/>
      <c r="D15" s="17"/>
      <c r="E15" s="86"/>
      <c r="F15" s="86"/>
      <c r="G15" s="86"/>
      <c r="H15" s="90"/>
      <c r="I15" s="18"/>
      <c r="J15" s="16"/>
      <c r="K15" s="17"/>
      <c r="L15" s="18"/>
      <c r="Q15" s="22"/>
    </row>
    <row r="16" spans="2:17" ht="14.45" customHeight="1" x14ac:dyDescent="0.25">
      <c r="B16" s="138" t="s">
        <v>17</v>
      </c>
      <c r="C16" s="139"/>
      <c r="D16" s="89">
        <v>1432630422.8199999</v>
      </c>
      <c r="E16" s="89">
        <v>635237324.71999991</v>
      </c>
      <c r="F16" s="89">
        <v>0</v>
      </c>
      <c r="G16" s="89">
        <f>E16-H16</f>
        <v>51243922.959999919</v>
      </c>
      <c r="H16" s="89">
        <v>583993401.75999999</v>
      </c>
      <c r="I16" s="87"/>
      <c r="J16" s="19">
        <v>814499727.41999996</v>
      </c>
      <c r="K16" s="20">
        <v>760977854.94000006</v>
      </c>
      <c r="L16" s="21">
        <v>705631868.51999998</v>
      </c>
      <c r="O16" s="1">
        <f>H16*100/H32</f>
        <v>91.14498205676513</v>
      </c>
    </row>
    <row r="17" spans="2:20" ht="14.45" hidden="1" customHeight="1" x14ac:dyDescent="0.25">
      <c r="B17" s="138"/>
      <c r="C17" s="139"/>
      <c r="D17" s="89"/>
      <c r="E17" s="90"/>
      <c r="F17" s="89"/>
      <c r="G17" s="89"/>
      <c r="H17" s="90"/>
      <c r="I17" s="87"/>
      <c r="J17" s="16"/>
      <c r="K17" s="17"/>
      <c r="L17" s="18"/>
    </row>
    <row r="18" spans="2:20" ht="14.45" customHeight="1" x14ac:dyDescent="0.25">
      <c r="B18" s="154"/>
      <c r="C18" s="155"/>
      <c r="D18" s="89"/>
      <c r="E18" s="90"/>
      <c r="F18" s="89"/>
      <c r="G18" s="89"/>
      <c r="H18" s="90"/>
      <c r="I18" s="87"/>
      <c r="J18" s="16"/>
      <c r="K18" s="17"/>
      <c r="L18" s="18"/>
      <c r="Q18" s="130" t="s">
        <v>45</v>
      </c>
      <c r="R18" s="131"/>
      <c r="S18" s="130" t="s">
        <v>56</v>
      </c>
      <c r="T18" s="131"/>
    </row>
    <row r="19" spans="2:20" ht="14.45" customHeight="1" x14ac:dyDescent="0.25">
      <c r="B19" s="156" t="s">
        <v>6</v>
      </c>
      <c r="C19" s="157"/>
      <c r="D19" s="83">
        <f>SUM(D16:D18)</f>
        <v>1432630422.8199999</v>
      </c>
      <c r="E19" s="83">
        <f>SUM(E16:E18)</f>
        <v>635237324.71999991</v>
      </c>
      <c r="F19" s="83">
        <f t="shared" ref="F19:G19" si="4">SUM(F16:F18)</f>
        <v>0</v>
      </c>
      <c r="G19" s="83">
        <f t="shared" si="4"/>
        <v>51243922.959999919</v>
      </c>
      <c r="H19" s="83">
        <f>SUM(H16:H18)</f>
        <v>583993401.75999999</v>
      </c>
      <c r="I19" s="84">
        <f t="shared" ref="I19:L19" si="5">SUM(I16:I18)</f>
        <v>0</v>
      </c>
      <c r="J19" s="25">
        <f t="shared" si="5"/>
        <v>814499727.41999996</v>
      </c>
      <c r="K19" s="23">
        <f t="shared" si="5"/>
        <v>760977854.94000006</v>
      </c>
      <c r="L19" s="24">
        <f t="shared" si="5"/>
        <v>705631868.51999998</v>
      </c>
      <c r="Q19" s="132"/>
      <c r="R19" s="133"/>
      <c r="S19" s="132"/>
      <c r="T19" s="133"/>
    </row>
    <row r="20" spans="2:20" ht="14.45" customHeight="1" x14ac:dyDescent="0.25">
      <c r="B20" s="147" t="s">
        <v>7</v>
      </c>
      <c r="C20" s="148"/>
      <c r="D20" s="140"/>
      <c r="E20" s="141"/>
      <c r="F20" s="141"/>
      <c r="G20" s="141"/>
      <c r="H20" s="141"/>
      <c r="I20" s="142"/>
      <c r="J20" s="13"/>
      <c r="K20" s="14"/>
      <c r="L20" s="15"/>
      <c r="Q20" s="103" t="s">
        <v>46</v>
      </c>
      <c r="R20" s="104">
        <v>1184831807.4200001</v>
      </c>
      <c r="S20" s="103" t="s">
        <v>55</v>
      </c>
      <c r="T20" s="104">
        <v>1421601290.78</v>
      </c>
    </row>
    <row r="21" spans="2:20" ht="14.45" customHeight="1" x14ac:dyDescent="0.25">
      <c r="B21" s="138"/>
      <c r="C21" s="139"/>
      <c r="D21" s="89"/>
      <c r="E21" s="89"/>
      <c r="F21" s="89"/>
      <c r="G21" s="89"/>
      <c r="H21" s="89"/>
      <c r="I21" s="87"/>
      <c r="J21" s="16"/>
      <c r="K21" s="17"/>
      <c r="L21" s="18"/>
      <c r="Q21" s="105" t="s">
        <v>52</v>
      </c>
      <c r="R21" s="104">
        <f>R20*1.75</f>
        <v>2073455662.9850001</v>
      </c>
      <c r="S21" s="105" t="s">
        <v>51</v>
      </c>
      <c r="T21" s="104">
        <f>T20*1.75</f>
        <v>2487802258.8649998</v>
      </c>
    </row>
    <row r="22" spans="2:20" ht="14.45" customHeight="1" x14ac:dyDescent="0.25">
      <c r="B22" s="138" t="s">
        <v>27</v>
      </c>
      <c r="C22" s="139"/>
      <c r="D22" s="89">
        <v>20000000</v>
      </c>
      <c r="E22" s="90">
        <v>20000000</v>
      </c>
      <c r="F22" s="89">
        <v>0</v>
      </c>
      <c r="G22" s="89">
        <f>E22-H22</f>
        <v>0</v>
      </c>
      <c r="H22" s="90">
        <v>20000000</v>
      </c>
      <c r="I22" s="87"/>
      <c r="J22" s="19">
        <v>41230.36</v>
      </c>
      <c r="K22" s="20">
        <v>1359.47</v>
      </c>
      <c r="L22" s="21">
        <v>0</v>
      </c>
      <c r="Q22" s="106"/>
      <c r="R22" s="107"/>
      <c r="S22" s="106"/>
      <c r="T22" s="108"/>
    </row>
    <row r="23" spans="2:20" ht="14.45" customHeight="1" x14ac:dyDescent="0.25">
      <c r="B23" s="138" t="s">
        <v>18</v>
      </c>
      <c r="C23" s="139"/>
      <c r="D23" s="89">
        <v>3000000</v>
      </c>
      <c r="E23" s="89">
        <v>626279.6</v>
      </c>
      <c r="F23" s="89">
        <v>0</v>
      </c>
      <c r="G23" s="89">
        <f>E23-H23</f>
        <v>84707.12</v>
      </c>
      <c r="H23" s="89">
        <v>541572.48</v>
      </c>
      <c r="I23" s="119"/>
      <c r="J23" s="19">
        <v>20000000</v>
      </c>
      <c r="K23" s="20">
        <v>20000000</v>
      </c>
      <c r="L23" s="21">
        <v>20000000</v>
      </c>
      <c r="S23" s="109" t="s">
        <v>57</v>
      </c>
      <c r="T23" s="110">
        <f>T21-R21</f>
        <v>414346595.87999964</v>
      </c>
    </row>
    <row r="24" spans="2:20" ht="14.45" customHeight="1" x14ac:dyDescent="0.25">
      <c r="B24" s="138" t="s">
        <v>19</v>
      </c>
      <c r="C24" s="139"/>
      <c r="D24" s="89">
        <v>33251679.43</v>
      </c>
      <c r="E24" s="90">
        <v>25477594.07</v>
      </c>
      <c r="F24" s="89">
        <v>0</v>
      </c>
      <c r="G24" s="89">
        <f t="shared" ref="G24:G27" si="6">E24-H24</f>
        <v>1658677.0500000007</v>
      </c>
      <c r="H24" s="90">
        <v>23818917.02</v>
      </c>
      <c r="I24" s="87"/>
      <c r="J24" s="19">
        <v>1200000</v>
      </c>
      <c r="K24" s="20">
        <v>800000</v>
      </c>
      <c r="L24" s="21">
        <v>400000</v>
      </c>
      <c r="Q24" s="1" t="s">
        <v>32</v>
      </c>
      <c r="R24" s="26">
        <f>H38*100/R20</f>
        <v>54.077732348796864</v>
      </c>
    </row>
    <row r="25" spans="2:20" ht="15.75" customHeight="1" x14ac:dyDescent="0.25">
      <c r="B25" s="138" t="s">
        <v>20</v>
      </c>
      <c r="C25" s="139"/>
      <c r="D25" s="89">
        <f>174500</f>
        <v>174500</v>
      </c>
      <c r="E25" s="90">
        <v>174500</v>
      </c>
      <c r="F25" s="89">
        <v>0</v>
      </c>
      <c r="G25" s="89">
        <f t="shared" si="6"/>
        <v>0</v>
      </c>
      <c r="H25" s="90">
        <v>174500</v>
      </c>
      <c r="I25" s="87"/>
      <c r="J25" s="19">
        <v>281949.27</v>
      </c>
      <c r="K25" s="20">
        <v>0</v>
      </c>
      <c r="L25" s="21">
        <v>0</v>
      </c>
      <c r="N25" s="1" t="s">
        <v>42</v>
      </c>
    </row>
    <row r="26" spans="2:20" ht="14.45" customHeight="1" x14ac:dyDescent="0.25">
      <c r="B26" s="138" t="s">
        <v>31</v>
      </c>
      <c r="C26" s="139"/>
      <c r="D26" s="89">
        <v>2742987</v>
      </c>
      <c r="E26" s="90">
        <v>1854358.72</v>
      </c>
      <c r="F26" s="89">
        <v>0</v>
      </c>
      <c r="G26" s="89">
        <f t="shared" si="6"/>
        <v>329984.45999999996</v>
      </c>
      <c r="H26" s="90">
        <v>1524374.26</v>
      </c>
      <c r="I26" s="87"/>
      <c r="J26" s="19">
        <v>13458964.35</v>
      </c>
      <c r="K26" s="20">
        <v>12505400.98</v>
      </c>
      <c r="L26" s="21">
        <v>11550644.939999999</v>
      </c>
      <c r="Q26" s="27"/>
    </row>
    <row r="27" spans="2:20" ht="14.45" customHeight="1" x14ac:dyDescent="0.25">
      <c r="B27" s="138" t="s">
        <v>50</v>
      </c>
      <c r="C27" s="139"/>
      <c r="D27" s="89">
        <v>218018.5</v>
      </c>
      <c r="E27" s="90">
        <v>218018.5</v>
      </c>
      <c r="F27" s="89">
        <f t="shared" ref="F27" si="7">H27-E27</f>
        <v>0</v>
      </c>
      <c r="G27" s="89">
        <f t="shared" si="6"/>
        <v>0</v>
      </c>
      <c r="H27" s="90">
        <v>218018.5</v>
      </c>
      <c r="I27" s="87"/>
      <c r="J27" s="19">
        <v>316000</v>
      </c>
      <c r="K27" s="20">
        <v>316000</v>
      </c>
      <c r="L27" s="21">
        <v>316000</v>
      </c>
      <c r="O27" s="22">
        <f>G31-F31</f>
        <v>1969240.9700000009</v>
      </c>
    </row>
    <row r="28" spans="2:20" ht="39" hidden="1" customHeight="1" x14ac:dyDescent="0.25">
      <c r="B28" s="138" t="s">
        <v>44</v>
      </c>
      <c r="C28" s="139"/>
      <c r="D28" s="89"/>
      <c r="E28" s="90"/>
      <c r="F28" s="89"/>
      <c r="G28" s="89"/>
      <c r="H28" s="90"/>
      <c r="I28" s="87"/>
      <c r="J28" s="19">
        <v>2875000</v>
      </c>
      <c r="K28" s="20">
        <v>3156250</v>
      </c>
      <c r="L28" s="21">
        <v>3367187.5</v>
      </c>
      <c r="O28" s="22"/>
      <c r="Q28" s="22"/>
    </row>
    <row r="29" spans="2:20" ht="18" customHeight="1" x14ac:dyDescent="0.25">
      <c r="B29" s="138" t="s">
        <v>49</v>
      </c>
      <c r="C29" s="139"/>
      <c r="D29" s="89">
        <v>595812</v>
      </c>
      <c r="E29" s="90">
        <v>85184.89</v>
      </c>
      <c r="F29" s="89">
        <f>H29-E29</f>
        <v>104127.65999999999</v>
      </c>
      <c r="G29" s="89">
        <v>0</v>
      </c>
      <c r="H29" s="90">
        <v>189312.55</v>
      </c>
      <c r="I29" s="87"/>
      <c r="J29" s="19"/>
      <c r="K29" s="20"/>
      <c r="L29" s="21"/>
      <c r="O29" s="22">
        <f>E31-H31</f>
        <v>1969240.9700000063</v>
      </c>
      <c r="Q29" s="22"/>
    </row>
    <row r="30" spans="2:20" ht="15" customHeight="1" x14ac:dyDescent="0.25">
      <c r="B30" s="175"/>
      <c r="C30" s="176"/>
      <c r="D30" s="89"/>
      <c r="E30" s="90"/>
      <c r="F30" s="89"/>
      <c r="G30" s="89"/>
      <c r="H30" s="90"/>
      <c r="I30" s="87"/>
      <c r="J30" s="19"/>
      <c r="K30" s="20"/>
      <c r="L30" s="21"/>
      <c r="O30" s="22"/>
      <c r="Q30" s="22"/>
    </row>
    <row r="31" spans="2:20" ht="15" customHeight="1" x14ac:dyDescent="0.25">
      <c r="B31" s="177" t="s">
        <v>8</v>
      </c>
      <c r="C31" s="178"/>
      <c r="D31" s="83">
        <f>+D22+D23+D24+D25+D26+D27+D28+D29</f>
        <v>59982996.93</v>
      </c>
      <c r="E31" s="83">
        <f t="shared" ref="E31:I31" si="8">+E22+E23+E24+E25+E26+E27+E28+E29</f>
        <v>48435935.780000001</v>
      </c>
      <c r="F31" s="83">
        <f>+F22+F23+F24+F25+F26+F27+F28+F29</f>
        <v>104127.65999999999</v>
      </c>
      <c r="G31" s="83">
        <f t="shared" si="8"/>
        <v>2073368.6300000008</v>
      </c>
      <c r="H31" s="83">
        <f t="shared" si="8"/>
        <v>46466694.809999995</v>
      </c>
      <c r="I31" s="83">
        <f t="shared" si="8"/>
        <v>0</v>
      </c>
      <c r="J31" s="19"/>
      <c r="K31" s="20"/>
      <c r="L31" s="21"/>
      <c r="N31" s="117"/>
      <c r="O31" s="22"/>
      <c r="Q31" s="125"/>
      <c r="R31" s="126"/>
      <c r="S31" s="127"/>
    </row>
    <row r="32" spans="2:20" ht="14.45" customHeight="1" x14ac:dyDescent="0.25">
      <c r="B32" s="147" t="s">
        <v>9</v>
      </c>
      <c r="C32" s="148"/>
      <c r="D32" s="28">
        <f t="shared" ref="D32:I32" si="9">D13+D19+D31</f>
        <v>1492613419.75</v>
      </c>
      <c r="E32" s="28">
        <f t="shared" si="9"/>
        <v>696250289.7299999</v>
      </c>
      <c r="F32" s="28">
        <f t="shared" si="9"/>
        <v>6484397.8100000005</v>
      </c>
      <c r="G32" s="28">
        <f t="shared" si="9"/>
        <v>62004513.939999923</v>
      </c>
      <c r="H32" s="28">
        <f t="shared" si="9"/>
        <v>640730173.5999999</v>
      </c>
      <c r="I32" s="29">
        <f t="shared" si="9"/>
        <v>0</v>
      </c>
      <c r="J32" s="16"/>
      <c r="K32" s="17"/>
      <c r="L32" s="18"/>
      <c r="O32" s="22"/>
      <c r="Q32" s="128">
        <v>9832499</v>
      </c>
      <c r="R32" s="34">
        <f>E8-Q32</f>
        <v>-14607.240000000224</v>
      </c>
      <c r="S32" s="129" t="s">
        <v>62</v>
      </c>
      <c r="T32" s="22"/>
    </row>
    <row r="33" spans="2:23" ht="41.25" customHeight="1" x14ac:dyDescent="0.25">
      <c r="B33" s="145" t="s">
        <v>37</v>
      </c>
      <c r="C33" s="146"/>
      <c r="D33" s="76" t="s">
        <v>34</v>
      </c>
      <c r="E33" s="76" t="s">
        <v>0</v>
      </c>
      <c r="F33" s="76" t="s">
        <v>1</v>
      </c>
      <c r="G33" s="76" t="s">
        <v>2</v>
      </c>
      <c r="H33" s="81" t="s">
        <v>54</v>
      </c>
      <c r="I33" s="78" t="s">
        <v>40</v>
      </c>
      <c r="J33" s="25" t="e">
        <f>J22+J23+#REF!+J24+J25+J26+J27+J28</f>
        <v>#REF!</v>
      </c>
      <c r="K33" s="23" t="e">
        <f>K22+K23+#REF!+K24+K25+K26+K27+K28</f>
        <v>#REF!</v>
      </c>
      <c r="L33" s="23" t="e">
        <f>L22+L23+#REF!+L24+L25+L26+L27+L28</f>
        <v>#REF!</v>
      </c>
      <c r="O33" s="22">
        <f>E32-H32</f>
        <v>55520116.129999995</v>
      </c>
      <c r="Q33" s="120">
        <v>709781792.51999998</v>
      </c>
      <c r="R33" s="121">
        <f>E38-Q33</f>
        <v>-13531502.790000081</v>
      </c>
      <c r="S33" s="122" t="s">
        <v>63</v>
      </c>
      <c r="T33" s="22"/>
    </row>
    <row r="34" spans="2:23" ht="45.75" customHeight="1" x14ac:dyDescent="0.25">
      <c r="B34" s="147" t="s">
        <v>7</v>
      </c>
      <c r="C34" s="148"/>
      <c r="D34" s="140"/>
      <c r="E34" s="141"/>
      <c r="F34" s="141"/>
      <c r="G34" s="141"/>
      <c r="H34" s="141"/>
      <c r="I34" s="142"/>
      <c r="J34" s="30" t="e">
        <f>J13+J19+J33</f>
        <v>#REF!</v>
      </c>
      <c r="K34" s="28" t="e">
        <f>K13+K19+K33</f>
        <v>#REF!</v>
      </c>
      <c r="L34" s="29" t="e">
        <f>L13+L19+L33</f>
        <v>#REF!</v>
      </c>
      <c r="Q34" s="123">
        <v>648754220.26999998</v>
      </c>
      <c r="R34" s="118">
        <f>E16-Q34</f>
        <v>-13516895.550000072</v>
      </c>
      <c r="S34" s="124" t="s">
        <v>64</v>
      </c>
      <c r="T34" s="22"/>
    </row>
    <row r="35" spans="2:23" ht="15" customHeight="1" x14ac:dyDescent="0.25">
      <c r="B35" s="138"/>
      <c r="C35" s="139"/>
      <c r="D35" s="83"/>
      <c r="E35" s="83"/>
      <c r="F35" s="83"/>
      <c r="G35" s="83"/>
      <c r="H35" s="83"/>
      <c r="I35" s="84"/>
      <c r="J35" s="31"/>
      <c r="K35" s="9"/>
      <c r="L35" s="11"/>
      <c r="P35" s="22"/>
      <c r="Q35" s="32"/>
      <c r="R35" s="33"/>
      <c r="S35" s="33"/>
      <c r="T35" s="33"/>
      <c r="U35" s="33"/>
      <c r="V35" s="33"/>
      <c r="W35" s="32"/>
    </row>
    <row r="36" spans="2:23" ht="14.45" customHeight="1" x14ac:dyDescent="0.25">
      <c r="B36" s="149" t="s">
        <v>29</v>
      </c>
      <c r="C36" s="150"/>
      <c r="D36" s="83">
        <v>0</v>
      </c>
      <c r="E36" s="83">
        <v>0</v>
      </c>
      <c r="F36" s="83">
        <v>0</v>
      </c>
      <c r="G36" s="83">
        <v>0</v>
      </c>
      <c r="H36" s="83">
        <f>E36+F36-G36</f>
        <v>0</v>
      </c>
      <c r="I36" s="87"/>
      <c r="J36" s="13"/>
      <c r="K36" s="14"/>
      <c r="L36" s="15"/>
      <c r="Q36" s="32"/>
      <c r="R36" s="34"/>
      <c r="S36" s="34"/>
      <c r="T36" s="34"/>
      <c r="U36" s="34"/>
      <c r="V36" s="34"/>
      <c r="W36" s="32"/>
    </row>
    <row r="37" spans="2:23" ht="14.45" customHeight="1" x14ac:dyDescent="0.25">
      <c r="B37" s="151" t="s">
        <v>10</v>
      </c>
      <c r="C37" s="152"/>
      <c r="D37" s="36">
        <f t="shared" ref="D37:L39" si="10">SUM(D34:D36)</f>
        <v>0</v>
      </c>
      <c r="E37" s="36">
        <f t="shared" si="10"/>
        <v>0</v>
      </c>
      <c r="F37" s="36">
        <f t="shared" si="10"/>
        <v>0</v>
      </c>
      <c r="G37" s="36">
        <f t="shared" si="10"/>
        <v>0</v>
      </c>
      <c r="H37" s="36">
        <f t="shared" si="10"/>
        <v>0</v>
      </c>
      <c r="I37" s="37">
        <f t="shared" si="10"/>
        <v>0</v>
      </c>
      <c r="J37" s="25">
        <v>1289502.27</v>
      </c>
      <c r="K37" s="23">
        <v>1035709.96</v>
      </c>
      <c r="L37" s="24">
        <v>779879.87</v>
      </c>
      <c r="Q37" s="32"/>
      <c r="R37" s="34"/>
      <c r="S37" s="34"/>
      <c r="T37" s="34"/>
      <c r="U37" s="34"/>
      <c r="V37" s="34"/>
      <c r="W37" s="32"/>
    </row>
    <row r="38" spans="2:23" s="27" customFormat="1" ht="14.45" customHeight="1" x14ac:dyDescent="0.25">
      <c r="B38" s="143" t="s">
        <v>11</v>
      </c>
      <c r="C38" s="144"/>
      <c r="D38" s="28">
        <f t="shared" ref="D38:G38" si="11">D32+D37</f>
        <v>1492613419.75</v>
      </c>
      <c r="E38" s="28">
        <f>E32+E37</f>
        <v>696250289.7299999</v>
      </c>
      <c r="F38" s="28">
        <f t="shared" si="11"/>
        <v>6484397.8100000005</v>
      </c>
      <c r="G38" s="28">
        <f t="shared" si="11"/>
        <v>62004513.939999923</v>
      </c>
      <c r="H38" s="28">
        <f>H32+H37</f>
        <v>640730173.5999999</v>
      </c>
      <c r="I38" s="29">
        <f t="shared" ref="I38:L40" si="12">I32+I37</f>
        <v>0</v>
      </c>
      <c r="J38" s="85"/>
      <c r="K38" s="86"/>
      <c r="L38" s="87"/>
      <c r="Q38" s="88"/>
      <c r="R38" s="35"/>
      <c r="S38" s="35"/>
      <c r="T38" s="35"/>
      <c r="U38" s="35"/>
      <c r="V38" s="35"/>
      <c r="W38" s="88"/>
    </row>
    <row r="39" spans="2:23" ht="14.45" customHeight="1" x14ac:dyDescent="0.25">
      <c r="B39" s="179"/>
      <c r="C39" s="180"/>
      <c r="D39" s="180"/>
      <c r="E39" s="180"/>
      <c r="F39" s="180"/>
      <c r="G39" s="180"/>
      <c r="H39" s="180"/>
      <c r="I39" s="181"/>
      <c r="J39" s="38">
        <f t="shared" si="10"/>
        <v>1289502.27</v>
      </c>
      <c r="K39" s="36">
        <f t="shared" si="10"/>
        <v>1035709.96</v>
      </c>
      <c r="L39" s="37">
        <f t="shared" si="10"/>
        <v>779879.87</v>
      </c>
      <c r="Q39" s="32"/>
      <c r="R39" s="32"/>
      <c r="S39" s="32"/>
      <c r="T39" s="32"/>
      <c r="U39" s="32"/>
      <c r="V39" s="32"/>
      <c r="W39" s="32"/>
    </row>
    <row r="40" spans="2:23" ht="34.5" customHeight="1" x14ac:dyDescent="0.25">
      <c r="B40" s="147" t="s">
        <v>39</v>
      </c>
      <c r="C40" s="153"/>
      <c r="D40" s="153"/>
      <c r="E40" s="153"/>
      <c r="F40" s="153"/>
      <c r="G40" s="148"/>
      <c r="H40" s="28">
        <f>1421601290.78*1.75</f>
        <v>2487802258.8649998</v>
      </c>
      <c r="I40" s="91" t="s">
        <v>41</v>
      </c>
      <c r="J40" s="30" t="e">
        <f t="shared" si="12"/>
        <v>#REF!</v>
      </c>
      <c r="K40" s="28" t="e">
        <f t="shared" si="12"/>
        <v>#REF!</v>
      </c>
      <c r="L40" s="29" t="e">
        <f t="shared" si="12"/>
        <v>#REF!</v>
      </c>
      <c r="Q40" s="34">
        <f>(E38-H38)*100/E38</f>
        <v>7.9741605783072984</v>
      </c>
      <c r="S40" s="32"/>
      <c r="T40" s="32"/>
      <c r="U40" s="32"/>
      <c r="V40" s="32"/>
      <c r="W40" s="32"/>
    </row>
    <row r="41" spans="2:23" ht="37.5" customHeight="1" x14ac:dyDescent="0.25">
      <c r="B41" s="143" t="s">
        <v>38</v>
      </c>
      <c r="C41" s="144"/>
      <c r="D41" s="144"/>
      <c r="E41" s="144"/>
      <c r="F41" s="144"/>
      <c r="G41" s="144"/>
      <c r="H41" s="92">
        <f>H38/H40</f>
        <v>0.25754867426333061</v>
      </c>
      <c r="I41" s="93">
        <v>0</v>
      </c>
      <c r="J41" s="39"/>
      <c r="K41" s="40"/>
      <c r="L41" s="41"/>
      <c r="Q41" s="34" t="s">
        <v>33</v>
      </c>
      <c r="R41" s="32"/>
      <c r="S41" s="32"/>
      <c r="T41" s="32"/>
      <c r="U41" s="32"/>
      <c r="V41" s="32"/>
      <c r="W41" s="32"/>
    </row>
    <row r="42" spans="2:23" ht="37.5" customHeight="1" thickBot="1" x14ac:dyDescent="0.3">
      <c r="B42" s="143" t="s">
        <v>61</v>
      </c>
      <c r="C42" s="144"/>
      <c r="D42" s="144"/>
      <c r="E42" s="144"/>
      <c r="F42" s="144"/>
      <c r="G42" s="144"/>
      <c r="H42" s="182">
        <f>H38/1421601290.78</f>
        <v>0.45071017996082852</v>
      </c>
      <c r="I42" s="183"/>
      <c r="J42" s="42"/>
      <c r="K42" s="43"/>
      <c r="L42" s="44"/>
      <c r="Q42" s="32"/>
      <c r="R42" s="32"/>
      <c r="S42" s="32"/>
      <c r="T42" s="32"/>
      <c r="U42" s="32"/>
      <c r="V42" s="32"/>
      <c r="W42" s="32"/>
    </row>
    <row r="43" spans="2:23" s="45" customFormat="1" ht="26.25" customHeight="1" thickBot="1" x14ac:dyDescent="0.35">
      <c r="B43" s="172"/>
      <c r="C43" s="173"/>
      <c r="D43" s="173"/>
      <c r="E43" s="173"/>
      <c r="F43" s="173"/>
      <c r="G43" s="173"/>
      <c r="H43" s="173"/>
      <c r="I43" s="174"/>
      <c r="J43" s="48"/>
      <c r="K43" s="49"/>
      <c r="L43" s="47"/>
      <c r="P43" s="50"/>
    </row>
    <row r="44" spans="2:23" s="45" customFormat="1" ht="37.5" customHeight="1" thickBot="1" x14ac:dyDescent="0.3">
      <c r="B44" s="160" t="s">
        <v>43</v>
      </c>
      <c r="C44" s="161"/>
      <c r="D44" s="161"/>
      <c r="E44" s="161"/>
      <c r="F44" s="161"/>
      <c r="G44" s="161"/>
      <c r="H44" s="161"/>
      <c r="I44" s="162"/>
      <c r="J44" s="51"/>
      <c r="K44" s="46"/>
      <c r="L44" s="52"/>
      <c r="O44" s="1"/>
      <c r="P44" s="1"/>
      <c r="Q44" s="1"/>
      <c r="R44" s="1"/>
      <c r="S44" s="1"/>
    </row>
    <row r="45" spans="2:23" s="45" customFormat="1" ht="23.25" customHeight="1" thickBot="1" x14ac:dyDescent="0.3">
      <c r="B45" s="164"/>
      <c r="C45" s="165"/>
      <c r="D45" s="165"/>
      <c r="E45" s="165"/>
      <c r="F45" s="165"/>
      <c r="G45" s="165"/>
      <c r="H45" s="165"/>
      <c r="I45" s="166"/>
      <c r="J45" s="53"/>
      <c r="K45" s="53"/>
      <c r="L45" s="53"/>
      <c r="O45" s="1"/>
      <c r="P45" s="22"/>
      <c r="Q45" s="1"/>
      <c r="R45" s="1"/>
      <c r="S45" s="1"/>
    </row>
    <row r="46" spans="2:23" s="45" customFormat="1" ht="35.25" customHeight="1" x14ac:dyDescent="0.25">
      <c r="B46" s="145" t="s">
        <v>35</v>
      </c>
      <c r="C46" s="163"/>
      <c r="D46" s="76" t="s">
        <v>34</v>
      </c>
      <c r="E46" s="76" t="s">
        <v>0</v>
      </c>
      <c r="F46" s="76" t="s">
        <v>1</v>
      </c>
      <c r="G46" s="76" t="s">
        <v>2</v>
      </c>
      <c r="H46" s="77" t="s">
        <v>54</v>
      </c>
      <c r="I46" s="78" t="s">
        <v>40</v>
      </c>
      <c r="J46" s="134"/>
      <c r="K46" s="134"/>
      <c r="L46" s="135"/>
      <c r="O46" s="1"/>
      <c r="P46" s="1"/>
      <c r="Q46" s="1"/>
      <c r="R46" s="1"/>
      <c r="S46" s="1"/>
    </row>
    <row r="47" spans="2:23" ht="15.75" customHeight="1" thickBot="1" x14ac:dyDescent="0.3">
      <c r="B47" s="167"/>
      <c r="C47" s="168"/>
      <c r="D47" s="17"/>
      <c r="E47" s="17"/>
      <c r="F47" s="17"/>
      <c r="G47" s="17"/>
      <c r="H47" s="55"/>
      <c r="I47" s="94"/>
      <c r="J47" s="136"/>
      <c r="K47" s="136"/>
      <c r="L47" s="137"/>
    </row>
    <row r="48" spans="2:23" ht="17.25" customHeight="1" x14ac:dyDescent="0.25">
      <c r="B48" s="138" t="s">
        <v>20</v>
      </c>
      <c r="C48" s="139"/>
      <c r="D48" s="89">
        <v>1190757855.5599999</v>
      </c>
      <c r="E48" s="89">
        <v>742400022.86999989</v>
      </c>
      <c r="F48" s="89">
        <v>20000000</v>
      </c>
      <c r="G48" s="89">
        <f>(E48-H48)+20000000</f>
        <v>88992044.029999852</v>
      </c>
      <c r="H48" s="89">
        <v>673407978.84000003</v>
      </c>
      <c r="I48" s="95"/>
      <c r="J48" s="12" t="s">
        <v>23</v>
      </c>
      <c r="K48" s="10" t="s">
        <v>24</v>
      </c>
      <c r="L48" s="54" t="s">
        <v>25</v>
      </c>
      <c r="O48" s="22">
        <f>E48-H48</f>
        <v>68992044.029999852</v>
      </c>
      <c r="P48" s="22">
        <f>G48-F48</f>
        <v>68992044.029999852</v>
      </c>
      <c r="Q48" s="1" t="s">
        <v>58</v>
      </c>
      <c r="R48" s="22"/>
      <c r="S48" s="22"/>
      <c r="T48" s="22"/>
    </row>
    <row r="49" spans="2:20" ht="14.45" customHeight="1" x14ac:dyDescent="0.25">
      <c r="B49" s="138" t="s">
        <v>21</v>
      </c>
      <c r="C49" s="139"/>
      <c r="D49" s="89">
        <v>25500000</v>
      </c>
      <c r="E49" s="89">
        <v>0</v>
      </c>
      <c r="F49" s="89">
        <v>0</v>
      </c>
      <c r="G49" s="89">
        <f t="shared" ref="G49:G50" si="13">E49-H49</f>
        <v>0</v>
      </c>
      <c r="H49" s="89">
        <v>0</v>
      </c>
      <c r="I49" s="95"/>
      <c r="J49" s="56"/>
      <c r="K49" s="55"/>
      <c r="L49" s="57"/>
      <c r="R49" s="58"/>
      <c r="S49" s="22"/>
      <c r="T49" s="22"/>
    </row>
    <row r="50" spans="2:20" s="27" customFormat="1" ht="14.45" customHeight="1" x14ac:dyDescent="0.25">
      <c r="B50" s="138" t="s">
        <v>30</v>
      </c>
      <c r="C50" s="139"/>
      <c r="D50" s="89">
        <v>19500000</v>
      </c>
      <c r="E50" s="96">
        <v>0</v>
      </c>
      <c r="F50" s="89">
        <v>0</v>
      </c>
      <c r="G50" s="89">
        <f t="shared" si="13"/>
        <v>0</v>
      </c>
      <c r="H50" s="96">
        <v>0</v>
      </c>
      <c r="I50" s="95"/>
      <c r="J50" s="82">
        <v>823304907.91999996</v>
      </c>
      <c r="K50" s="83">
        <v>776135107.91999996</v>
      </c>
      <c r="L50" s="84">
        <v>750205607.91999996</v>
      </c>
      <c r="R50" s="35"/>
      <c r="S50" s="68"/>
      <c r="T50" s="68"/>
    </row>
    <row r="51" spans="2:20" s="27" customFormat="1" ht="14.45" customHeight="1" x14ac:dyDescent="0.25">
      <c r="B51" s="186"/>
      <c r="C51" s="187"/>
      <c r="D51" s="86"/>
      <c r="E51" s="96"/>
      <c r="F51" s="86"/>
      <c r="G51" s="86"/>
      <c r="H51" s="96"/>
      <c r="I51" s="95"/>
      <c r="J51" s="82"/>
      <c r="K51" s="83"/>
      <c r="L51" s="84"/>
      <c r="R51" s="35"/>
    </row>
    <row r="52" spans="2:20" s="27" customFormat="1" ht="14.45" customHeight="1" thickBot="1" x14ac:dyDescent="0.3">
      <c r="B52" s="147" t="s">
        <v>12</v>
      </c>
      <c r="C52" s="148"/>
      <c r="D52" s="28">
        <f>D48+D49++D50</f>
        <v>1235757855.5599999</v>
      </c>
      <c r="E52" s="28">
        <f t="shared" ref="E52:I52" si="14">E48+E49++E50</f>
        <v>742400022.86999989</v>
      </c>
      <c r="F52" s="28">
        <f t="shared" si="14"/>
        <v>20000000</v>
      </c>
      <c r="G52" s="28">
        <f t="shared" si="14"/>
        <v>88992044.029999852</v>
      </c>
      <c r="H52" s="28">
        <f t="shared" si="14"/>
        <v>673407978.84000003</v>
      </c>
      <c r="I52" s="29">
        <f t="shared" si="14"/>
        <v>0</v>
      </c>
      <c r="J52" s="82"/>
      <c r="K52" s="83"/>
      <c r="L52" s="84"/>
      <c r="R52" s="35"/>
    </row>
    <row r="53" spans="2:20" ht="14.45" customHeight="1" thickBot="1" x14ac:dyDescent="0.3">
      <c r="B53" s="97"/>
      <c r="C53" s="98"/>
      <c r="D53" s="98"/>
      <c r="E53" s="98"/>
      <c r="F53" s="98"/>
      <c r="G53" s="98"/>
      <c r="H53" s="98"/>
      <c r="I53" s="99"/>
      <c r="J53" s="19">
        <v>1867600</v>
      </c>
      <c r="K53" s="20">
        <v>0</v>
      </c>
      <c r="L53" s="21">
        <v>0</v>
      </c>
      <c r="Q53" s="34" t="s">
        <v>33</v>
      </c>
      <c r="R53" s="22"/>
    </row>
    <row r="54" spans="2:20" ht="14.45" customHeight="1" thickBot="1" x14ac:dyDescent="0.3">
      <c r="B54" s="170" t="s">
        <v>22</v>
      </c>
      <c r="C54" s="171"/>
      <c r="D54" s="100">
        <f t="shared" ref="D54:I54" si="15">D38+D52</f>
        <v>2728371275.3099999</v>
      </c>
      <c r="E54" s="100">
        <f>E38+E52</f>
        <v>1438650312.5999999</v>
      </c>
      <c r="F54" s="100">
        <f t="shared" si="15"/>
        <v>26484397.810000002</v>
      </c>
      <c r="G54" s="100">
        <f t="shared" si="15"/>
        <v>150996557.96999979</v>
      </c>
      <c r="H54" s="100">
        <f t="shared" si="15"/>
        <v>1314138152.4400001</v>
      </c>
      <c r="I54" s="101">
        <f t="shared" si="15"/>
        <v>0</v>
      </c>
      <c r="J54" s="59">
        <v>25912808.620000001</v>
      </c>
      <c r="K54" s="60">
        <v>22534427.559999999</v>
      </c>
      <c r="L54" s="61">
        <v>19069309.870000001</v>
      </c>
      <c r="O54" s="22">
        <f>E54-H54</f>
        <v>124512160.15999985</v>
      </c>
      <c r="P54" s="22">
        <f>G54-F54</f>
        <v>124512160.15999979</v>
      </c>
      <c r="Q54" s="26">
        <f>(G52-F52)*100/E52</f>
        <v>9.2931090927620978</v>
      </c>
      <c r="R54" s="22"/>
    </row>
    <row r="55" spans="2:20" ht="14.45" customHeight="1" x14ac:dyDescent="0.25">
      <c r="B55" s="64"/>
      <c r="C55" s="65"/>
      <c r="D55" s="65"/>
      <c r="E55" s="65"/>
      <c r="F55" s="65"/>
      <c r="G55" s="65"/>
      <c r="H55" s="65"/>
      <c r="I55" s="65"/>
      <c r="J55" s="30">
        <f t="shared" ref="J55:M55" si="16">J50+J51+J52</f>
        <v>823304907.91999996</v>
      </c>
      <c r="K55" s="28">
        <f t="shared" si="16"/>
        <v>776135107.91999996</v>
      </c>
      <c r="L55" s="28">
        <f t="shared" si="16"/>
        <v>750205607.91999996</v>
      </c>
      <c r="M55" s="28">
        <f t="shared" si="16"/>
        <v>0</v>
      </c>
      <c r="N55" s="102"/>
      <c r="Q55" s="34" t="s">
        <v>33</v>
      </c>
      <c r="R55" s="22"/>
    </row>
    <row r="56" spans="2:20" ht="18.75" customHeight="1" x14ac:dyDescent="0.25">
      <c r="B56" s="169"/>
      <c r="C56" s="169"/>
      <c r="D56" s="169"/>
      <c r="E56" s="169"/>
      <c r="F56" s="169"/>
      <c r="G56" s="169"/>
      <c r="H56" s="169"/>
      <c r="I56" s="169"/>
      <c r="J56" s="38">
        <f>J50+J53+J54</f>
        <v>851085316.53999996</v>
      </c>
      <c r="K56" s="36">
        <f>K50+K53+K54</f>
        <v>798669535.4799999</v>
      </c>
      <c r="L56" s="37">
        <f>L50+L53+L54</f>
        <v>769274917.78999996</v>
      </c>
      <c r="M56" s="62"/>
      <c r="N56" s="62"/>
      <c r="Q56" s="26">
        <f>(E54-H54)*100/E54</f>
        <v>8.6547897754927892</v>
      </c>
      <c r="R56" s="26">
        <f>Q60*100/E54</f>
        <v>8.6547897754927892</v>
      </c>
    </row>
    <row r="57" spans="2:20" s="63" customFormat="1" ht="53.25" hidden="1" customHeight="1" x14ac:dyDescent="0.25">
      <c r="B57" s="188"/>
      <c r="C57" s="188"/>
      <c r="D57" s="188"/>
      <c r="E57" s="188"/>
      <c r="F57" s="188"/>
      <c r="G57" s="188"/>
      <c r="H57" s="188"/>
      <c r="I57" s="188"/>
      <c r="J57" s="111"/>
      <c r="K57" s="111"/>
      <c r="L57" s="112"/>
      <c r="M57" s="66"/>
      <c r="N57" s="66"/>
      <c r="Q57" s="67"/>
      <c r="R57" s="1"/>
      <c r="S57" s="1"/>
    </row>
    <row r="58" spans="2:20" s="45" customFormat="1" ht="15" hidden="1" customHeight="1" x14ac:dyDescent="0.25">
      <c r="B58" s="159"/>
      <c r="C58" s="159"/>
      <c r="D58" s="159"/>
      <c r="E58" s="159"/>
      <c r="F58" s="159"/>
      <c r="G58" s="159"/>
      <c r="H58" s="159"/>
      <c r="I58" s="159"/>
      <c r="J58" s="65"/>
      <c r="K58" s="65"/>
      <c r="L58" s="65"/>
      <c r="M58" s="114"/>
      <c r="N58" s="34"/>
      <c r="O58" s="1"/>
      <c r="P58" s="1"/>
      <c r="Q58" s="68"/>
      <c r="R58" s="1"/>
      <c r="S58" s="1"/>
    </row>
    <row r="59" spans="2:20" s="45" customFormat="1" ht="15" hidden="1" customHeight="1" x14ac:dyDescent="0.25">
      <c r="B59" s="159"/>
      <c r="C59" s="159"/>
      <c r="D59" s="159"/>
      <c r="E59" s="159"/>
      <c r="F59" s="159"/>
      <c r="G59" s="159"/>
      <c r="H59" s="159"/>
      <c r="I59" s="159"/>
      <c r="J59" s="113" t="e">
        <f>J40+J56</f>
        <v>#REF!</v>
      </c>
      <c r="K59" s="113" t="e">
        <f>K40+K56</f>
        <v>#REF!</v>
      </c>
      <c r="L59" s="113" t="e">
        <f>L40+L56</f>
        <v>#REF!</v>
      </c>
      <c r="N59" s="22">
        <f>G54-F54</f>
        <v>124512160.15999979</v>
      </c>
      <c r="O59" s="22"/>
      <c r="P59" s="1"/>
      <c r="Q59" s="34" t="s">
        <v>47</v>
      </c>
      <c r="R59" s="1"/>
      <c r="S59" s="1"/>
    </row>
    <row r="60" spans="2:20" s="45" customFormat="1" ht="15" hidden="1" customHeight="1" x14ac:dyDescent="0.25">
      <c r="B60" s="188"/>
      <c r="C60" s="188"/>
      <c r="D60" s="188"/>
      <c r="E60" s="188"/>
      <c r="F60" s="188"/>
      <c r="G60" s="188"/>
      <c r="H60" s="188"/>
      <c r="I60" s="188"/>
      <c r="J60" s="65"/>
      <c r="K60" s="65"/>
      <c r="L60" s="65"/>
      <c r="O60" s="1"/>
      <c r="P60" s="1"/>
      <c r="Q60" s="68">
        <f>E54-H54</f>
        <v>124512160.15999985</v>
      </c>
      <c r="R60" s="1"/>
      <c r="S60" s="1"/>
    </row>
    <row r="61" spans="2:20" s="45" customFormat="1" ht="15" hidden="1" customHeight="1" x14ac:dyDescent="0.25">
      <c r="B61" s="189"/>
      <c r="C61" s="189"/>
      <c r="D61" s="189"/>
      <c r="E61" s="189"/>
      <c r="F61" s="189"/>
      <c r="G61" s="189"/>
      <c r="H61" s="189"/>
      <c r="I61" s="189"/>
      <c r="J61" s="65"/>
      <c r="K61" s="65"/>
      <c r="L61" s="65"/>
      <c r="O61" s="1"/>
      <c r="P61" s="1"/>
      <c r="Q61" s="68">
        <f>G54-F54</f>
        <v>124512160.15999979</v>
      </c>
      <c r="R61" s="1"/>
      <c r="S61" s="1"/>
    </row>
    <row r="62" spans="2:20" hidden="1" x14ac:dyDescent="0.25">
      <c r="B62" s="189"/>
      <c r="C62" s="189"/>
      <c r="D62" s="189"/>
      <c r="E62" s="189"/>
      <c r="F62" s="189"/>
      <c r="G62" s="189"/>
      <c r="H62" s="189"/>
      <c r="I62" s="189"/>
      <c r="J62" s="69"/>
      <c r="K62" s="69"/>
      <c r="L62" s="69"/>
      <c r="Q62" s="27"/>
    </row>
    <row r="63" spans="2:20" hidden="1" x14ac:dyDescent="0.25">
      <c r="B63" s="159"/>
      <c r="C63" s="159"/>
      <c r="D63" s="159"/>
      <c r="E63" s="159"/>
      <c r="F63" s="159"/>
      <c r="G63" s="159"/>
      <c r="H63" s="159"/>
      <c r="I63" s="159"/>
      <c r="J63" s="70"/>
      <c r="K63" s="70"/>
      <c r="L63" s="70"/>
      <c r="P63" s="22"/>
      <c r="Q63" s="27"/>
    </row>
    <row r="64" spans="2:20" ht="25.5" hidden="1" x14ac:dyDescent="0.25">
      <c r="B64" s="185"/>
      <c r="C64" s="185"/>
      <c r="D64" s="185"/>
      <c r="E64" s="185"/>
      <c r="F64" s="185"/>
      <c r="G64" s="185"/>
      <c r="H64" s="185"/>
      <c r="I64" s="185"/>
      <c r="J64" s="70"/>
      <c r="K64" s="70"/>
      <c r="L64" s="70"/>
      <c r="Q64" s="27" t="s">
        <v>48</v>
      </c>
    </row>
    <row r="65" spans="2:17" hidden="1" x14ac:dyDescent="0.25">
      <c r="B65" s="72"/>
      <c r="C65" s="73"/>
      <c r="D65" s="73"/>
      <c r="E65" s="73"/>
      <c r="F65" s="73"/>
      <c r="G65" s="73"/>
      <c r="H65" s="73"/>
      <c r="I65" s="74"/>
      <c r="J65" s="69"/>
      <c r="K65" s="69"/>
      <c r="L65" s="69"/>
      <c r="Q65" s="58">
        <f>H54*100/H40</f>
        <v>52.823255857945242</v>
      </c>
    </row>
    <row r="66" spans="2:17" hidden="1" x14ac:dyDescent="0.25">
      <c r="E66" s="22">
        <f>13516895.55*-1</f>
        <v>-13516895.550000001</v>
      </c>
      <c r="F66" s="1" t="s">
        <v>59</v>
      </c>
      <c r="J66" s="71"/>
      <c r="K66" s="71"/>
      <c r="L66" s="71"/>
    </row>
    <row r="67" spans="2:17" ht="14.25" hidden="1" customHeight="1" x14ac:dyDescent="0.25">
      <c r="E67" s="118">
        <f>(9832499-9817891.76)*-1</f>
        <v>-14607.240000000224</v>
      </c>
      <c r="F67" s="184" t="s">
        <v>60</v>
      </c>
      <c r="G67" s="184"/>
      <c r="J67" s="71"/>
      <c r="K67" s="71"/>
      <c r="L67" s="71"/>
    </row>
    <row r="68" spans="2:17" hidden="1" x14ac:dyDescent="0.25">
      <c r="E68" s="58">
        <f>SUM(E66:E67)</f>
        <v>-13531502.790000001</v>
      </c>
      <c r="J68" s="70"/>
      <c r="K68" s="70"/>
      <c r="L68" s="70"/>
    </row>
    <row r="69" spans="2:17" ht="17.25" hidden="1" customHeight="1" x14ac:dyDescent="0.25">
      <c r="J69" s="75"/>
      <c r="K69" s="75"/>
      <c r="L69" s="75"/>
    </row>
    <row r="70" spans="2:17" ht="12.75" hidden="1" customHeight="1" x14ac:dyDescent="0.25">
      <c r="E70" s="22">
        <f>E54</f>
        <v>1438650312.5999999</v>
      </c>
      <c r="J70" s="74"/>
      <c r="K70" s="74"/>
      <c r="L70" s="74"/>
    </row>
    <row r="71" spans="2:17" ht="12.75" hidden="1" customHeight="1" x14ac:dyDescent="0.25">
      <c r="E71" s="118">
        <v>1452181815.3900001</v>
      </c>
    </row>
    <row r="72" spans="2:17" ht="12.75" hidden="1" customHeight="1" x14ac:dyDescent="0.25">
      <c r="E72" s="58">
        <f>E70-E71</f>
        <v>-13531502.7900002</v>
      </c>
    </row>
    <row r="73" spans="2:17" ht="12.75" hidden="1" customHeight="1" x14ac:dyDescent="0.25"/>
    <row r="74" spans="2:17" ht="45" hidden="1" customHeight="1" x14ac:dyDescent="0.25"/>
    <row r="75" spans="2:17" hidden="1" x14ac:dyDescent="0.25"/>
    <row r="76" spans="2:17" hidden="1" x14ac:dyDescent="0.25"/>
    <row r="77" spans="2:17" ht="12.75" hidden="1" customHeight="1" x14ac:dyDescent="0.25"/>
    <row r="78" spans="2:17" hidden="1" x14ac:dyDescent="0.25"/>
    <row r="79" spans="2:17" hidden="1" x14ac:dyDescent="0.25"/>
    <row r="80" spans="2:17" hidden="1" x14ac:dyDescent="0.25"/>
    <row r="81" spans="25:25" hidden="1" x14ac:dyDescent="0.25"/>
    <row r="82" spans="25:25" hidden="1" x14ac:dyDescent="0.25"/>
    <row r="83" spans="25:25" hidden="1" x14ac:dyDescent="0.25"/>
    <row r="84" spans="25:25" hidden="1" x14ac:dyDescent="0.25"/>
    <row r="85" spans="25:25" hidden="1" x14ac:dyDescent="0.25"/>
    <row r="86" spans="25:25" hidden="1" x14ac:dyDescent="0.25">
      <c r="Y86" s="1">
        <v>0</v>
      </c>
    </row>
    <row r="87" spans="25:25" hidden="1" x14ac:dyDescent="0.25"/>
    <row r="88" spans="25:25" hidden="1" x14ac:dyDescent="0.25"/>
    <row r="89" spans="25:25" hidden="1" x14ac:dyDescent="0.25"/>
    <row r="90" spans="25:25" hidden="1" x14ac:dyDescent="0.25"/>
    <row r="91" spans="25:25" hidden="1" x14ac:dyDescent="0.25"/>
    <row r="92" spans="25:25" hidden="1" x14ac:dyDescent="0.25"/>
    <row r="108" spans="9:9" x14ac:dyDescent="0.25">
      <c r="I108" s="1" t="s">
        <v>42</v>
      </c>
    </row>
  </sheetData>
  <mergeCells count="70">
    <mergeCell ref="F67:G67"/>
    <mergeCell ref="B64:I64"/>
    <mergeCell ref="B59:I59"/>
    <mergeCell ref="B46:C46"/>
    <mergeCell ref="B47:C47"/>
    <mergeCell ref="B48:C48"/>
    <mergeCell ref="B50:C50"/>
    <mergeCell ref="B51:C51"/>
    <mergeCell ref="B52:C52"/>
    <mergeCell ref="B57:I57"/>
    <mergeCell ref="B58:I58"/>
    <mergeCell ref="B60:I60"/>
    <mergeCell ref="B61:I61"/>
    <mergeCell ref="B49:C49"/>
    <mergeCell ref="B62:I62"/>
    <mergeCell ref="B63:I63"/>
    <mergeCell ref="B56:I56"/>
    <mergeCell ref="B54:C54"/>
    <mergeCell ref="B43:I43"/>
    <mergeCell ref="B24:C24"/>
    <mergeCell ref="B25:C25"/>
    <mergeCell ref="B30:C30"/>
    <mergeCell ref="B31:C31"/>
    <mergeCell ref="B27:C27"/>
    <mergeCell ref="B45:I45"/>
    <mergeCell ref="B26:C26"/>
    <mergeCell ref="D34:I34"/>
    <mergeCell ref="B44:I44"/>
    <mergeCell ref="B38:C38"/>
    <mergeCell ref="B39:I39"/>
    <mergeCell ref="B28:C28"/>
    <mergeCell ref="H42:I42"/>
    <mergeCell ref="D14:I14"/>
    <mergeCell ref="B10:C10"/>
    <mergeCell ref="B11:C11"/>
    <mergeCell ref="B32:C32"/>
    <mergeCell ref="B15:C15"/>
    <mergeCell ref="B16:C16"/>
    <mergeCell ref="B18:C18"/>
    <mergeCell ref="B19:C19"/>
    <mergeCell ref="B20:C20"/>
    <mergeCell ref="B17:C17"/>
    <mergeCell ref="B22:C22"/>
    <mergeCell ref="B23:C23"/>
    <mergeCell ref="B2:I2"/>
    <mergeCell ref="B3:I3"/>
    <mergeCell ref="B5:C5"/>
    <mergeCell ref="B6:C6"/>
    <mergeCell ref="D6:I6"/>
    <mergeCell ref="B4:I4"/>
    <mergeCell ref="B7:C7"/>
    <mergeCell ref="B8:C8"/>
    <mergeCell ref="B12:C12"/>
    <mergeCell ref="B13:C13"/>
    <mergeCell ref="B14:C14"/>
    <mergeCell ref="B9:C9"/>
    <mergeCell ref="Q18:R19"/>
    <mergeCell ref="S18:T19"/>
    <mergeCell ref="J46:L47"/>
    <mergeCell ref="B21:C21"/>
    <mergeCell ref="D20:I20"/>
    <mergeCell ref="B41:G41"/>
    <mergeCell ref="B42:G42"/>
    <mergeCell ref="B33:C33"/>
    <mergeCell ref="B34:C34"/>
    <mergeCell ref="B35:C35"/>
    <mergeCell ref="B36:C36"/>
    <mergeCell ref="B37:C37"/>
    <mergeCell ref="B29:C29"/>
    <mergeCell ref="B40:G40"/>
  </mergeCells>
  <pageMargins left="0.70866141732283461" right="0.70866141732283461" top="0.78740157480314965" bottom="0.78740157480314965" header="0.31496062992125984" footer="0.31496062992125984"/>
  <pageSetup paperSize="9" scale="42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 6r_Bsp_2_Land</vt:lpstr>
    </vt:vector>
  </TitlesOfParts>
  <Company>BM für Finanzen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Ákos Kászoni</dc:creator>
  <cp:lastModifiedBy>TREFFER Ignaz</cp:lastModifiedBy>
  <cp:lastPrinted>2025-03-20T08:57:42Z</cp:lastPrinted>
  <dcterms:created xsi:type="dcterms:W3CDTF">2018-03-13T07:20:03Z</dcterms:created>
  <dcterms:modified xsi:type="dcterms:W3CDTF">2025-03-20T12:49:50Z</dcterms:modified>
</cp:coreProperties>
</file>